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defaultThemeVersion="124226"/>
  <bookViews>
    <workbookView xWindow="240" yWindow="105" windowWidth="14805" windowHeight="7050" activeTab="4"/>
  </bookViews>
  <sheets>
    <sheet name="Bar Bends" sheetId="8" r:id="rId1"/>
    <sheet name="Dev Lengths" sheetId="4" r:id="rId2"/>
    <sheet name="Lap Lengths" sheetId="5" r:id="rId3"/>
    <sheet name="Bar Types" sheetId="3" r:id="rId4"/>
    <sheet name="Schedule" sheetId="9" r:id="rId5"/>
    <sheet name="Deck Bar Calcs" sheetId="7" r:id="rId6"/>
  </sheets>
  <externalReferences>
    <externalReference r:id="rId7"/>
  </externalReferences>
  <definedNames>
    <definedName name="_xlnm.Print_Area" localSheetId="5">'Deck Bar Calcs'!$A$1:$K$34</definedName>
  </definedNames>
  <calcPr calcId="162913"/>
</workbook>
</file>

<file path=xl/calcChain.xml><?xml version="1.0" encoding="utf-8"?>
<calcChain xmlns="http://schemas.openxmlformats.org/spreadsheetml/2006/main">
  <c r="G19" i="7" l="1"/>
  <c r="E11" i="7" l="1"/>
  <c r="G11" i="7"/>
  <c r="D11" i="7"/>
  <c r="G21" i="7"/>
  <c r="D32" i="7" l="1"/>
  <c r="E33" i="7"/>
  <c r="E29" i="7" l="1"/>
  <c r="E30" i="7"/>
  <c r="E31" i="7"/>
  <c r="E32" i="7"/>
  <c r="E28" i="7"/>
  <c r="E15" i="7"/>
  <c r="E16" i="7"/>
  <c r="E17" i="7"/>
  <c r="E18" i="7"/>
  <c r="E20" i="7"/>
  <c r="E21" i="7"/>
  <c r="E22" i="7"/>
  <c r="E23" i="7"/>
  <c r="E24" i="7"/>
  <c r="E25" i="7"/>
  <c r="E26" i="7"/>
  <c r="E14" i="7"/>
  <c r="D14" i="7"/>
  <c r="D12" i="7" l="1"/>
  <c r="F7" i="9"/>
  <c r="J12" i="7"/>
  <c r="I12" i="7"/>
  <c r="H12" i="7"/>
  <c r="G12" i="7"/>
  <c r="F12" i="7" l="1"/>
  <c r="E12" i="7"/>
  <c r="E7" i="9" s="1"/>
  <c r="C7" i="9"/>
  <c r="C8" i="9"/>
  <c r="F16" i="9" l="1"/>
  <c r="K16" i="9"/>
  <c r="L16" i="9"/>
  <c r="F17" i="9"/>
  <c r="K17" i="9"/>
  <c r="C18" i="9"/>
  <c r="F18" i="9"/>
  <c r="K18" i="9"/>
  <c r="L18" i="9"/>
  <c r="C19" i="9"/>
  <c r="F19" i="9"/>
  <c r="K19" i="9"/>
  <c r="L19" i="9"/>
  <c r="F20" i="9"/>
  <c r="K20" i="9"/>
  <c r="L20" i="9"/>
  <c r="C21" i="9"/>
  <c r="F21" i="9"/>
  <c r="K21" i="9"/>
  <c r="L21" i="9"/>
  <c r="F6" i="9"/>
  <c r="J6" i="9"/>
  <c r="K6" i="9"/>
  <c r="C6" i="9"/>
  <c r="G26" i="7"/>
  <c r="L26" i="7" s="1"/>
  <c r="E21" i="9" s="1"/>
  <c r="D22" i="7"/>
  <c r="C17" i="9" s="1"/>
  <c r="D23" i="7"/>
  <c r="D24" i="7"/>
  <c r="D25" i="7"/>
  <c r="C20" i="9" s="1"/>
  <c r="D26" i="7"/>
  <c r="D21" i="7"/>
  <c r="C16" i="9" s="1"/>
  <c r="L32" i="7"/>
  <c r="L14" i="7"/>
  <c r="F26" i="7"/>
  <c r="H11" i="7"/>
  <c r="F11" i="7"/>
  <c r="F21" i="7"/>
  <c r="F22" i="7"/>
  <c r="F23" i="7"/>
  <c r="F24" i="7"/>
  <c r="F25" i="7"/>
  <c r="E6" i="9" l="1"/>
  <c r="D15" i="7"/>
  <c r="O18" i="7"/>
  <c r="D16" i="7" l="1"/>
  <c r="F15" i="9"/>
  <c r="K15" i="9"/>
  <c r="L15" i="9"/>
  <c r="F34" i="7" l="1"/>
  <c r="F33" i="7"/>
  <c r="F32" i="7"/>
  <c r="F20" i="7" l="1"/>
  <c r="E22" i="9" l="1"/>
  <c r="E25" i="9"/>
  <c r="H10" i="9"/>
  <c r="I10" i="9"/>
  <c r="J10" i="9"/>
  <c r="K10" i="9"/>
  <c r="H11" i="9"/>
  <c r="I11" i="9"/>
  <c r="J11" i="9"/>
  <c r="K11" i="9"/>
  <c r="H12" i="9"/>
  <c r="I12" i="9"/>
  <c r="J12" i="9"/>
  <c r="K12" i="9"/>
  <c r="H13" i="9"/>
  <c r="I13" i="9"/>
  <c r="J13" i="9"/>
  <c r="K13" i="9"/>
  <c r="H14" i="9"/>
  <c r="I14" i="9"/>
  <c r="J14" i="9"/>
  <c r="K14" i="9"/>
  <c r="G22" i="9"/>
  <c r="H22" i="9"/>
  <c r="I22" i="9"/>
  <c r="J22" i="9"/>
  <c r="K22" i="9"/>
  <c r="H23" i="9"/>
  <c r="I23" i="9"/>
  <c r="J23" i="9"/>
  <c r="K23" i="9"/>
  <c r="H24" i="9"/>
  <c r="I24" i="9"/>
  <c r="J24" i="9"/>
  <c r="K24" i="9"/>
  <c r="H25" i="9"/>
  <c r="I25" i="9"/>
  <c r="J25" i="9"/>
  <c r="K25" i="9"/>
  <c r="H26" i="9"/>
  <c r="I26" i="9"/>
  <c r="J26" i="9"/>
  <c r="K26" i="9"/>
  <c r="H27" i="9"/>
  <c r="I27" i="9"/>
  <c r="J27" i="9"/>
  <c r="K27" i="9"/>
  <c r="H28" i="9"/>
  <c r="I28" i="9"/>
  <c r="J28" i="9"/>
  <c r="K28" i="9"/>
  <c r="H29" i="9"/>
  <c r="I29" i="9"/>
  <c r="J29" i="9"/>
  <c r="K29" i="9"/>
  <c r="H9" i="9"/>
  <c r="I9" i="9"/>
  <c r="J9" i="9"/>
  <c r="K9" i="9"/>
  <c r="F10" i="9"/>
  <c r="F11" i="9"/>
  <c r="F12" i="9"/>
  <c r="F13" i="9"/>
  <c r="F14" i="9"/>
  <c r="F22" i="9"/>
  <c r="F23" i="9"/>
  <c r="F24" i="9"/>
  <c r="F25" i="9"/>
  <c r="F26" i="9"/>
  <c r="F27" i="9"/>
  <c r="F28" i="9"/>
  <c r="F29" i="9"/>
  <c r="F9" i="9"/>
  <c r="C22" i="9"/>
  <c r="B31" i="9"/>
  <c r="L30" i="9"/>
  <c r="K30" i="9"/>
  <c r="J30" i="9"/>
  <c r="I30" i="9"/>
  <c r="H30" i="9"/>
  <c r="L29" i="9"/>
  <c r="L28" i="9"/>
  <c r="L27" i="9"/>
  <c r="L26" i="9"/>
  <c r="L25" i="9"/>
  <c r="L24" i="9"/>
  <c r="L23" i="9"/>
  <c r="L14" i="9"/>
  <c r="L13" i="9"/>
  <c r="L12" i="9"/>
  <c r="L11" i="9"/>
  <c r="L10" i="9"/>
  <c r="F19" i="7"/>
  <c r="F16" i="7"/>
  <c r="F17" i="7"/>
  <c r="F18" i="7"/>
  <c r="F15" i="7"/>
  <c r="F14" i="7"/>
  <c r="P28" i="7"/>
  <c r="C14" i="9" l="1"/>
  <c r="F31" i="7"/>
  <c r="F30" i="7"/>
  <c r="F28" i="7"/>
  <c r="D28" i="7" s="1"/>
  <c r="F29" i="7"/>
  <c r="O11" i="7"/>
  <c r="O5" i="7"/>
  <c r="P27" i="7"/>
  <c r="P26" i="7"/>
  <c r="P25" i="7"/>
  <c r="O28" i="7"/>
  <c r="O27" i="7"/>
  <c r="O26" i="7"/>
  <c r="O25" i="7"/>
  <c r="O20" i="7"/>
  <c r="O19" i="7"/>
  <c r="L19" i="7" l="1"/>
  <c r="G24" i="7"/>
  <c r="L24" i="7" s="1"/>
  <c r="E19" i="9" s="1"/>
  <c r="G23" i="7"/>
  <c r="L23" i="7" s="1"/>
  <c r="E18" i="9" s="1"/>
  <c r="G22" i="7"/>
  <c r="L22" i="7" s="1"/>
  <c r="E17" i="9" s="1"/>
  <c r="L21" i="7"/>
  <c r="E16" i="9" s="1"/>
  <c r="G25" i="7"/>
  <c r="L25" i="7" s="1"/>
  <c r="E20" i="9" s="1"/>
  <c r="E15" i="9"/>
  <c r="D20" i="7"/>
  <c r="G29" i="7"/>
  <c r="G30" i="7"/>
  <c r="G18" i="7"/>
  <c r="C15" i="9"/>
  <c r="D29" i="7"/>
  <c r="D31" i="7"/>
  <c r="C23" i="9"/>
  <c r="G31" i="7"/>
  <c r="L31" i="7" s="1"/>
  <c r="G17" i="7"/>
  <c r="G16" i="7"/>
  <c r="L16" i="7" s="1"/>
  <c r="G15" i="7"/>
  <c r="L15" i="7" s="1"/>
  <c r="E19" i="7" l="1"/>
  <c r="E14" i="9" s="1"/>
  <c r="L17" i="7"/>
  <c r="G33" i="7"/>
  <c r="L33" i="7" s="1"/>
  <c r="E28" i="9" s="1"/>
  <c r="L18" i="7"/>
  <c r="G34" i="7"/>
  <c r="L34" i="7" s="1"/>
  <c r="E34" i="7" s="1"/>
  <c r="E29" i="9" s="1"/>
  <c r="D30" i="7"/>
  <c r="C25" i="9" s="1"/>
  <c r="C26" i="9"/>
  <c r="E26" i="9"/>
  <c r="C9" i="9"/>
  <c r="E9" i="9"/>
  <c r="C28" i="9"/>
  <c r="E11" i="9"/>
  <c r="C11" i="9"/>
  <c r="C12" i="9"/>
  <c r="E12" i="9"/>
  <c r="C13" i="9"/>
  <c r="E13" i="9"/>
  <c r="E10" i="9"/>
  <c r="C10" i="9"/>
  <c r="C29" i="9"/>
  <c r="C24" i="9"/>
  <c r="E27" i="9" l="1"/>
  <c r="E31" i="9" s="1"/>
  <c r="C27" i="9"/>
</calcChain>
</file>

<file path=xl/sharedStrings.xml><?xml version="1.0" encoding="utf-8"?>
<sst xmlns="http://schemas.openxmlformats.org/spreadsheetml/2006/main" count="167" uniqueCount="111">
  <si>
    <t>Job no:</t>
  </si>
  <si>
    <t>sheet:</t>
  </si>
  <si>
    <t>Design:</t>
  </si>
  <si>
    <t>DBL</t>
  </si>
  <si>
    <t>Date:</t>
  </si>
  <si>
    <t>Check:</t>
  </si>
  <si>
    <t>Office:</t>
  </si>
  <si>
    <t>Columbus</t>
  </si>
  <si>
    <t>Project:</t>
  </si>
  <si>
    <t>Element:</t>
  </si>
  <si>
    <t>A</t>
  </si>
  <si>
    <t>B</t>
  </si>
  <si>
    <t>C</t>
  </si>
  <si>
    <t>D</t>
  </si>
  <si>
    <t>MARK</t>
  </si>
  <si>
    <t>TYPE</t>
  </si>
  <si>
    <t>QTY.</t>
  </si>
  <si>
    <t>CLR.</t>
  </si>
  <si>
    <t>DIMENSIONS (FT)</t>
  </si>
  <si>
    <t>#</t>
  </si>
  <si>
    <t>FT</t>
  </si>
  <si>
    <t>ST</t>
  </si>
  <si>
    <t>E</t>
  </si>
  <si>
    <t>Length</t>
  </si>
  <si>
    <t>Deck Reinforcing Steel</t>
  </si>
  <si>
    <t>S</t>
  </si>
  <si>
    <t>08353</t>
  </si>
  <si>
    <t>FRA-70-1301L</t>
  </si>
  <si>
    <t xml:space="preserve">13.01L Deck </t>
  </si>
  <si>
    <t>Thickness (ft)</t>
  </si>
  <si>
    <t>Width (ft)</t>
  </si>
  <si>
    <t>Length (ft)</t>
  </si>
  <si>
    <t>Start STA.</t>
  </si>
  <si>
    <t>End STA.</t>
  </si>
  <si>
    <t>Bar #</t>
  </si>
  <si>
    <t>4 (top)</t>
  </si>
  <si>
    <t>4 (bot.)</t>
  </si>
  <si>
    <t>5 (top)</t>
  </si>
  <si>
    <t>5 (bot.)</t>
  </si>
  <si>
    <t>Lap Length (ft)</t>
  </si>
  <si>
    <t>Dev. Length (ft)</t>
  </si>
  <si>
    <t>Left Overhang</t>
  </si>
  <si>
    <t>Girder Bay 1</t>
  </si>
  <si>
    <t>Girder Bay 2</t>
  </si>
  <si>
    <t>Girder Bay 3</t>
  </si>
  <si>
    <t>Girder Bay 4</t>
  </si>
  <si>
    <t>Girder Bay 5</t>
  </si>
  <si>
    <t>Right Overhang</t>
  </si>
  <si>
    <t>Location</t>
  </si>
  <si>
    <t>Transverse Section Details</t>
  </si>
  <si>
    <t>Spans</t>
  </si>
  <si>
    <t>NUMBER</t>
  </si>
  <si>
    <t>LENGTH</t>
  </si>
  <si>
    <t>WEIGHT</t>
  </si>
  <si>
    <t>DIMENSIONS</t>
  </si>
  <si>
    <t>TOTAL</t>
  </si>
  <si>
    <t>RADIUS</t>
  </si>
  <si>
    <t>INC.</t>
  </si>
  <si>
    <t xml:space="preserve"> (I.R.)</t>
  </si>
  <si>
    <t>30'-0"</t>
  </si>
  <si>
    <t>3'-9"</t>
  </si>
  <si>
    <t>S401</t>
  </si>
  <si>
    <t>S402</t>
  </si>
  <si>
    <t>S403</t>
  </si>
  <si>
    <t>S404</t>
  </si>
  <si>
    <t>S405</t>
  </si>
  <si>
    <t>S406</t>
  </si>
  <si>
    <t>S501</t>
  </si>
  <si>
    <t>S502</t>
  </si>
  <si>
    <t>S503</t>
  </si>
  <si>
    <t>S504</t>
  </si>
  <si>
    <t>S505</t>
  </si>
  <si>
    <t>S506</t>
  </si>
  <si>
    <t>S507</t>
  </si>
  <si>
    <t>Total Length</t>
  </si>
  <si>
    <t>Weight</t>
  </si>
  <si>
    <t>LB</t>
  </si>
  <si>
    <t>18'-0"</t>
  </si>
  <si>
    <t>22'-0"</t>
  </si>
  <si>
    <t>14'-0"</t>
  </si>
  <si>
    <t>26'-8"</t>
  </si>
  <si>
    <t>6'-3"</t>
  </si>
  <si>
    <t>16'-0"</t>
  </si>
  <si>
    <t>6'-10"</t>
  </si>
  <si>
    <t>DECK REINFORCING STEEL BARS</t>
  </si>
  <si>
    <t>S407</t>
  </si>
  <si>
    <t>8'-0"</t>
  </si>
  <si>
    <t>0'-3"</t>
  </si>
  <si>
    <t>0'-8"</t>
  </si>
  <si>
    <t xml:space="preserve"> </t>
  </si>
  <si>
    <t>S301</t>
  </si>
  <si>
    <t>1'-1"</t>
  </si>
  <si>
    <t>0'-6"</t>
  </si>
  <si>
    <t>2'-9"</t>
  </si>
  <si>
    <t>S408</t>
  </si>
  <si>
    <t>S409</t>
  </si>
  <si>
    <t>S410</t>
  </si>
  <si>
    <t>S411</t>
  </si>
  <si>
    <t>S412</t>
  </si>
  <si>
    <t>S413</t>
  </si>
  <si>
    <t>24'-6"</t>
  </si>
  <si>
    <t>26'-11"</t>
  </si>
  <si>
    <t>25'-3"</t>
  </si>
  <si>
    <t>29'-5"</t>
  </si>
  <si>
    <t>19'-10"</t>
  </si>
  <si>
    <t>s</t>
  </si>
  <si>
    <t>S302</t>
  </si>
  <si>
    <t>2'-4"</t>
  </si>
  <si>
    <t>1'-0"</t>
  </si>
  <si>
    <t>17'-2"</t>
  </si>
  <si>
    <t>16'-7"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</si>
</sst>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mm/dd/yy"/>
    <numFmt numFmtId="165" formatCode="0.000"/>
    <numFmt numFmtId="166" formatCode="####\+##.##"/>
    <numFmt numFmtId="167" formatCode="0;\-0;;@"/>
    <numFmt numFmtId="168" formatCode="##0\'\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65">
    <xf numFmtId="0" fontId="0" fillId="0" borderId="0" xfId="0"/>
    <xf numFmtId="2" fontId="2" fillId="0" borderId="1" xfId="1" applyNumberFormat="1" applyFill="1" applyBorder="1"/>
    <xf numFmtId="2" fontId="2" fillId="0" borderId="2" xfId="1" applyNumberFormat="1" applyFill="1" applyBorder="1"/>
    <xf numFmtId="2" fontId="2" fillId="0" borderId="2" xfId="1" applyNumberFormat="1" applyFill="1" applyBorder="1" applyAlignment="1">
      <alignment horizontal="right"/>
    </xf>
    <xf numFmtId="2" fontId="2" fillId="0" borderId="2" xfId="1" applyNumberFormat="1" applyFont="1" applyBorder="1"/>
    <xf numFmtId="49" fontId="2" fillId="0" borderId="2" xfId="1" applyNumberFormat="1" applyFont="1" applyFill="1" applyBorder="1" applyAlignment="1">
      <alignment horizontal="left"/>
    </xf>
    <xf numFmtId="2" fontId="2" fillId="0" borderId="2" xfId="1" applyNumberForma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0" fillId="0" borderId="0" xfId="0" applyBorder="1"/>
    <xf numFmtId="2" fontId="2" fillId="0" borderId="4" xfId="1" applyNumberFormat="1" applyFill="1" applyBorder="1"/>
    <xf numFmtId="2" fontId="2" fillId="0" borderId="0" xfId="1" applyNumberFormat="1" applyFill="1" applyBorder="1" applyAlignment="1">
      <alignment horizontal="center"/>
    </xf>
    <xf numFmtId="2" fontId="2" fillId="0" borderId="0" xfId="1" applyNumberFormat="1" applyFill="1" applyBorder="1" applyAlignment="1">
      <alignment horizontal="right"/>
    </xf>
    <xf numFmtId="2" fontId="2" fillId="0" borderId="0" xfId="1" applyNumberFormat="1" applyFont="1" applyBorder="1"/>
    <xf numFmtId="2" fontId="2" fillId="0" borderId="0" xfId="1" applyNumberFormat="1" applyFont="1" applyFill="1" applyBorder="1" applyAlignment="1">
      <alignment horizontal="center"/>
    </xf>
    <xf numFmtId="164" fontId="2" fillId="0" borderId="0" xfId="1" applyNumberFormat="1" applyFill="1" applyBorder="1" applyAlignment="1">
      <alignment horizontal="center"/>
    </xf>
    <xf numFmtId="2" fontId="2" fillId="0" borderId="0" xfId="1" applyNumberFormat="1" applyFill="1" applyBorder="1" applyAlignment="1">
      <alignment horizontal="left"/>
    </xf>
    <xf numFmtId="2" fontId="2" fillId="0" borderId="0" xfId="1" applyNumberFormat="1" applyFill="1" applyBorder="1"/>
    <xf numFmtId="2" fontId="2" fillId="0" borderId="0" xfId="1" applyNumberFormat="1" applyFont="1" applyFill="1" applyBorder="1" applyAlignment="1">
      <alignment horizontal="left"/>
    </xf>
    <xf numFmtId="2" fontId="2" fillId="0" borderId="6" xfId="1" applyNumberFormat="1" applyFill="1" applyBorder="1"/>
    <xf numFmtId="2" fontId="2" fillId="0" borderId="7" xfId="1" applyNumberFormat="1" applyFill="1" applyBorder="1" applyAlignment="1">
      <alignment horizontal="center"/>
    </xf>
    <xf numFmtId="2" fontId="2" fillId="0" borderId="7" xfId="1" applyNumberFormat="1" applyFill="1" applyBorder="1" applyAlignment="1">
      <alignment horizontal="right"/>
    </xf>
    <xf numFmtId="2" fontId="2" fillId="0" borderId="7" xfId="1" applyNumberFormat="1" applyFont="1" applyBorder="1"/>
    <xf numFmtId="2" fontId="2" fillId="0" borderId="7" xfId="1" applyNumberFormat="1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2" fontId="0" fillId="0" borderId="0" xfId="0" applyNumberFormat="1" applyBorder="1" applyAlignment="1">
      <alignment horizontal="center"/>
    </xf>
    <xf numFmtId="2" fontId="2" fillId="0" borderId="0" xfId="1" applyNumberFormat="1" applyFont="1" applyFill="1" applyBorder="1"/>
    <xf numFmtId="0" fontId="2" fillId="0" borderId="3" xfId="1" applyNumberFormat="1" applyFont="1" applyFill="1" applyBorder="1" applyAlignment="1">
      <alignment horizontal="center"/>
    </xf>
    <xf numFmtId="164" fontId="2" fillId="0" borderId="5" xfId="1" applyNumberFormat="1" applyFill="1" applyBorder="1" applyAlignment="1">
      <alignment horizontal="center"/>
    </xf>
    <xf numFmtId="2" fontId="2" fillId="0" borderId="5" xfId="1" applyNumberFormat="1" applyFill="1" applyBorder="1"/>
    <xf numFmtId="2" fontId="2" fillId="0" borderId="8" xfId="1" applyNumberFormat="1" applyFill="1" applyBorder="1"/>
    <xf numFmtId="2" fontId="2" fillId="0" borderId="0" xfId="1" applyNumberFormat="1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 applyBorder="1" applyAlignment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2" fillId="0" borderId="22" xfId="1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6" fontId="0" fillId="0" borderId="24" xfId="0" applyNumberFormat="1" applyBorder="1" applyAlignment="1">
      <alignment horizontal="center" vertical="center"/>
    </xf>
    <xf numFmtId="2" fontId="2" fillId="0" borderId="24" xfId="1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0" fillId="0" borderId="26" xfId="0" applyNumberFormat="1" applyBorder="1" applyAlignment="1">
      <alignment horizontal="center"/>
    </xf>
    <xf numFmtId="2" fontId="0" fillId="0" borderId="25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1" fontId="0" fillId="0" borderId="25" xfId="0" applyNumberForma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0" xfId="0" applyFont="1" applyFill="1"/>
    <xf numFmtId="0" fontId="8" fillId="0" borderId="4" xfId="0" applyFont="1" applyFill="1" applyBorder="1"/>
    <xf numFmtId="0" fontId="8" fillId="0" borderId="0" xfId="0" applyFont="1" applyFill="1" applyBorder="1"/>
    <xf numFmtId="167" fontId="8" fillId="0" borderId="33" xfId="0" applyNumberFormat="1" applyFont="1" applyFill="1" applyBorder="1" applyAlignment="1">
      <alignment horizontal="center"/>
    </xf>
    <xf numFmtId="167" fontId="8" fillId="0" borderId="34" xfId="0" applyNumberFormat="1" applyFont="1" applyFill="1" applyBorder="1" applyAlignment="1">
      <alignment horizontal="center"/>
    </xf>
    <xf numFmtId="2" fontId="8" fillId="0" borderId="34" xfId="0" applyNumberFormat="1" applyFont="1" applyFill="1" applyBorder="1" applyAlignment="1">
      <alignment horizontal="center"/>
    </xf>
    <xf numFmtId="2" fontId="8" fillId="0" borderId="41" xfId="0" applyNumberFormat="1" applyFont="1" applyFill="1" applyBorder="1" applyAlignment="1">
      <alignment horizontal="center"/>
    </xf>
    <xf numFmtId="167" fontId="8" fillId="0" borderId="42" xfId="0" applyNumberFormat="1" applyFont="1" applyFill="1" applyBorder="1" applyAlignment="1">
      <alignment horizontal="center"/>
    </xf>
    <xf numFmtId="167" fontId="8" fillId="0" borderId="35" xfId="0" applyNumberFormat="1" applyFont="1" applyFill="1" applyBorder="1" applyAlignment="1">
      <alignment horizontal="center"/>
    </xf>
    <xf numFmtId="2" fontId="8" fillId="0" borderId="35" xfId="0" applyNumberFormat="1" applyFont="1" applyFill="1" applyBorder="1" applyAlignment="1">
      <alignment horizontal="center"/>
    </xf>
    <xf numFmtId="2" fontId="8" fillId="0" borderId="37" xfId="0" applyNumberFormat="1" applyFont="1" applyFill="1" applyBorder="1" applyAlignment="1">
      <alignment horizontal="center"/>
    </xf>
    <xf numFmtId="167" fontId="8" fillId="0" borderId="23" xfId="0" applyNumberFormat="1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168" fontId="8" fillId="0" borderId="43" xfId="0" applyNumberFormat="1" applyFont="1" applyFill="1" applyBorder="1" applyAlignment="1">
      <alignment horizontal="right"/>
    </xf>
    <xf numFmtId="167" fontId="8" fillId="0" borderId="43" xfId="0" applyNumberFormat="1" applyFont="1" applyFill="1" applyBorder="1" applyAlignment="1">
      <alignment horizontal="center"/>
    </xf>
    <xf numFmtId="168" fontId="8" fillId="0" borderId="44" xfId="0" applyNumberFormat="1" applyFont="1" applyFill="1" applyBorder="1" applyAlignment="1">
      <alignment horizontal="right"/>
    </xf>
    <xf numFmtId="2" fontId="6" fillId="0" borderId="0" xfId="0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9" fillId="0" borderId="36" xfId="1" applyFont="1" applyFill="1" applyBorder="1" applyAlignment="1">
      <alignment horizontal="center" vertical="center"/>
    </xf>
    <xf numFmtId="0" fontId="9" fillId="0" borderId="39" xfId="1" applyFont="1" applyFill="1" applyBorder="1" applyAlignment="1">
      <alignment horizontal="center" vertical="center"/>
    </xf>
    <xf numFmtId="0" fontId="9" fillId="0" borderId="31" xfId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5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2" fontId="6" fillId="0" borderId="4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0" fontId="9" fillId="0" borderId="36" xfId="1" applyFont="1" applyFill="1" applyBorder="1" applyAlignment="1">
      <alignment horizontal="center" vertical="center"/>
    </xf>
    <xf numFmtId="0" fontId="9" fillId="0" borderId="39" xfId="1" applyFont="1" applyFill="1" applyBorder="1" applyAlignment="1">
      <alignment horizontal="center" vertical="center"/>
    </xf>
    <xf numFmtId="0" fontId="9" fillId="0" borderId="37" xfId="1" applyFont="1" applyFill="1" applyBorder="1" applyAlignment="1">
      <alignment horizontal="center" vertical="center"/>
    </xf>
    <xf numFmtId="0" fontId="9" fillId="0" borderId="40" xfId="1" applyFont="1" applyFill="1" applyBorder="1" applyAlignment="1">
      <alignment horizontal="center" vertical="center"/>
    </xf>
    <xf numFmtId="167" fontId="8" fillId="0" borderId="13" xfId="0" applyNumberFormat="1" applyFont="1" applyFill="1" applyBorder="1" applyAlignment="1">
      <alignment horizontal="center"/>
    </xf>
    <xf numFmtId="167" fontId="8" fillId="0" borderId="16" xfId="0" applyNumberFormat="1" applyFont="1" applyFill="1" applyBorder="1" applyAlignment="1">
      <alignment horizontal="center"/>
    </xf>
    <xf numFmtId="167" fontId="8" fillId="0" borderId="15" xfId="0" applyNumberFormat="1" applyFont="1" applyFill="1" applyBorder="1" applyAlignment="1">
      <alignment horizontal="center"/>
    </xf>
    <xf numFmtId="0" fontId="9" fillId="0" borderId="30" xfId="1" applyFont="1" applyFill="1" applyBorder="1" applyAlignment="1">
      <alignment horizontal="center" vertical="center"/>
    </xf>
    <xf numFmtId="0" fontId="9" fillId="0" borderId="33" xfId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/>
    </xf>
    <xf numFmtId="0" fontId="9" fillId="0" borderId="31" xfId="1" applyFont="1" applyFill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8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2" xfId="1" applyFont="1" applyFill="1" applyBorder="1" applyAlignment="1">
      <alignment horizontal="center" vertical="center"/>
    </xf>
    <xf numFmtId="0" fontId="9" fillId="0" borderId="16" xfId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63499</xdr:rowOff>
    </xdr:from>
    <xdr:to>
      <xdr:col>11</xdr:col>
      <xdr:colOff>158751</xdr:colOff>
      <xdr:row>30</xdr:row>
      <xdr:rowOff>31750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598" t="40208" r="64857" b="5021"/>
        <a:stretch/>
      </xdr:blipFill>
      <xdr:spPr>
        <a:xfrm>
          <a:off x="0" y="253999"/>
          <a:ext cx="7842251" cy="5492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142874</xdr:rowOff>
    </xdr:from>
    <xdr:to>
      <xdr:col>8</xdr:col>
      <xdr:colOff>404813</xdr:colOff>
      <xdr:row>10</xdr:row>
      <xdr:rowOff>166687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433" t="46682" r="67739" b="35984"/>
        <a:stretch/>
      </xdr:blipFill>
      <xdr:spPr>
        <a:xfrm>
          <a:off x="428625" y="333374"/>
          <a:ext cx="5500688" cy="1738313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12</xdr:row>
      <xdr:rowOff>0</xdr:rowOff>
    </xdr:from>
    <xdr:to>
      <xdr:col>8</xdr:col>
      <xdr:colOff>500062</xdr:colOff>
      <xdr:row>26</xdr:row>
      <xdr:rowOff>166688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433" t="64015" r="67902" b="7728"/>
        <a:stretch/>
      </xdr:blipFill>
      <xdr:spPr>
        <a:xfrm>
          <a:off x="571500" y="2286000"/>
          <a:ext cx="5453062" cy="28336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1</xdr:row>
      <xdr:rowOff>123826</xdr:rowOff>
    </xdr:from>
    <xdr:to>
      <xdr:col>11</xdr:col>
      <xdr:colOff>238125</xdr:colOff>
      <xdr:row>13</xdr:row>
      <xdr:rowOff>171450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934" t="50242" r="64900" b="26489"/>
        <a:stretch/>
      </xdr:blipFill>
      <xdr:spPr>
        <a:xfrm>
          <a:off x="771526" y="314326"/>
          <a:ext cx="7010399" cy="2333624"/>
        </a:xfrm>
        <a:prstGeom prst="rect">
          <a:avLst/>
        </a:prstGeom>
      </xdr:spPr>
    </xdr:pic>
    <xdr:clientData/>
  </xdr:twoCellAnchor>
  <xdr:twoCellAnchor editAs="oneCell">
    <xdr:from>
      <xdr:col>1</xdr:col>
      <xdr:colOff>152399</xdr:colOff>
      <xdr:row>15</xdr:row>
      <xdr:rowOff>38100</xdr:rowOff>
    </xdr:from>
    <xdr:to>
      <xdr:col>11</xdr:col>
      <xdr:colOff>76200</xdr:colOff>
      <xdr:row>35</xdr:row>
      <xdr:rowOff>95250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441" t="50624" r="66181" b="10815"/>
        <a:stretch/>
      </xdr:blipFill>
      <xdr:spPr>
        <a:xfrm>
          <a:off x="838199" y="2895600"/>
          <a:ext cx="6781801" cy="3867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548368</xdr:colOff>
      <xdr:row>1</xdr:row>
      <xdr:rowOff>185057</xdr:rowOff>
    </xdr:from>
    <xdr:to>
      <xdr:col>8</xdr:col>
      <xdr:colOff>675887</xdr:colOff>
      <xdr:row>39</xdr:row>
      <xdr:rowOff>35225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75557"/>
          <a:ext cx="4890019" cy="70891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17907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371475</xdr:colOff>
      <xdr:row>2</xdr:row>
      <xdr:rowOff>38100</xdr:rowOff>
    </xdr:from>
    <xdr:to>
      <xdr:col>1</xdr:col>
      <xdr:colOff>605790</xdr:colOff>
      <xdr:row>5</xdr:row>
      <xdr:rowOff>66675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438150"/>
          <a:ext cx="9334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0" y="0"/>
          <a:ext cx="18764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3\60\08353\105430_FRA-70-13.01\Design\Structures\FRA070_1301L\EngData\x.%20Quantities\Reinforcing\1301L_Parapet%20Rebar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Schedule"/>
      <sheetName val="Bar Length Calcs"/>
    </sheetNames>
    <sheetDataSet>
      <sheetData sheetId="0" refreshError="1"/>
      <sheetData sheetId="1">
        <row r="148">
          <cell r="B148" t="str">
            <v xml:space="preserve">TOTAL </v>
          </cell>
        </row>
      </sheetData>
      <sheetData sheetId="2" refreshError="1"/>
      <sheetData sheetId="3">
        <row r="39">
          <cell r="E39">
            <v>36340.326196626796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zoomScale="90" zoomScaleNormal="90" workbookViewId="0">
      <selection activeCell="Q16" sqref="Q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H31" sqref="H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zoomScale="90" zoomScaleNormal="90" workbookViewId="0">
      <selection activeCell="N4" sqref="N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17"/>
  <sheetViews>
    <sheetView zoomScaleNormal="100" workbookViewId="0">
      <selection activeCell="N26" sqref="N26"/>
    </sheetView>
  </sheetViews>
  <sheetFormatPr defaultRowHeight="15" x14ac:dyDescent="0.25"/>
  <sheetData>
    <row r="17" spans="14:14" x14ac:dyDescent="0.25">
      <c r="N17" t="s">
        <v>89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1"/>
  <sheetViews>
    <sheetView tabSelected="1" workbookViewId="0">
      <selection activeCell="B2" sqref="B2:M31"/>
    </sheetView>
  </sheetViews>
  <sheetFormatPr defaultColWidth="9" defaultRowHeight="12.75" x14ac:dyDescent="0.2"/>
  <cols>
    <col min="1" max="1" width="3.28515625" style="100" customWidth="1"/>
    <col min="2" max="13" width="8.5703125" style="100" customWidth="1"/>
    <col min="14" max="14" width="3.28515625" style="100" customWidth="1"/>
    <col min="15" max="15" width="9" style="100"/>
    <col min="16" max="16" width="10.5703125" style="100" customWidth="1"/>
    <col min="17" max="18" width="10.5703125" style="100" hidden="1" customWidth="1"/>
    <col min="19" max="25" width="10.5703125" style="100" customWidth="1"/>
    <col min="26" max="27" width="10.5703125" style="100" hidden="1" customWidth="1"/>
    <col min="28" max="28" width="10.5703125" style="100" customWidth="1"/>
    <col min="29" max="16384" width="9" style="100"/>
  </cols>
  <sheetData>
    <row r="1" spans="2:14" ht="13.5" thickBot="1" x14ac:dyDescent="0.25"/>
    <row r="2" spans="2:14" x14ac:dyDescent="0.2">
      <c r="B2" s="143" t="s">
        <v>14</v>
      </c>
      <c r="C2" s="124" t="s">
        <v>51</v>
      </c>
      <c r="D2" s="146" t="s">
        <v>52</v>
      </c>
      <c r="E2" s="146" t="s">
        <v>53</v>
      </c>
      <c r="F2" s="146" t="s">
        <v>15</v>
      </c>
      <c r="G2" s="150" t="s">
        <v>54</v>
      </c>
      <c r="H2" s="151"/>
      <c r="I2" s="151"/>
      <c r="J2" s="151"/>
      <c r="K2" s="151"/>
      <c r="L2" s="151"/>
      <c r="M2" s="152"/>
      <c r="N2" s="101"/>
    </row>
    <row r="3" spans="2:14" x14ac:dyDescent="0.2">
      <c r="B3" s="144"/>
      <c r="C3" s="147" t="s">
        <v>55</v>
      </c>
      <c r="D3" s="147"/>
      <c r="E3" s="149"/>
      <c r="F3" s="149"/>
      <c r="G3" s="136" t="s">
        <v>10</v>
      </c>
      <c r="H3" s="136" t="s">
        <v>11</v>
      </c>
      <c r="I3" s="136" t="s">
        <v>12</v>
      </c>
      <c r="J3" s="136" t="s">
        <v>13</v>
      </c>
      <c r="K3" s="136" t="s">
        <v>22</v>
      </c>
      <c r="L3" s="122" t="s">
        <v>56</v>
      </c>
      <c r="M3" s="138" t="s">
        <v>57</v>
      </c>
      <c r="N3" s="101"/>
    </row>
    <row r="4" spans="2:14" ht="13.5" thickBot="1" x14ac:dyDescent="0.25">
      <c r="B4" s="145"/>
      <c r="C4" s="148"/>
      <c r="D4" s="148"/>
      <c r="E4" s="148"/>
      <c r="F4" s="148"/>
      <c r="G4" s="137"/>
      <c r="H4" s="137"/>
      <c r="I4" s="137"/>
      <c r="J4" s="137"/>
      <c r="K4" s="137"/>
      <c r="L4" s="123" t="s">
        <v>58</v>
      </c>
      <c r="M4" s="139"/>
      <c r="N4" s="101"/>
    </row>
    <row r="5" spans="2:14" x14ac:dyDescent="0.2">
      <c r="B5" s="140" t="s">
        <v>84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2"/>
      <c r="N5" s="102"/>
    </row>
    <row r="6" spans="2:14" x14ac:dyDescent="0.2">
      <c r="B6" s="103" t="s">
        <v>90</v>
      </c>
      <c r="C6" s="104">
        <f>'Deck Bar Calcs'!D11</f>
        <v>608</v>
      </c>
      <c r="D6" s="105" t="s">
        <v>93</v>
      </c>
      <c r="E6" s="104">
        <f>'Deck Bar Calcs'!E11</f>
        <v>628.67200000000003</v>
      </c>
      <c r="F6" s="104">
        <f>'Deck Bar Calcs'!C11</f>
        <v>6</v>
      </c>
      <c r="G6" s="105" t="s">
        <v>91</v>
      </c>
      <c r="H6" s="105" t="s">
        <v>92</v>
      </c>
      <c r="I6" s="105" t="s">
        <v>92</v>
      </c>
      <c r="J6" s="105" t="str">
        <f>IF('Deck Bar Calcs'!J11=0, " ", 'Deck Bar Calcs'!J11)</f>
        <v xml:space="preserve"> </v>
      </c>
      <c r="K6" s="105" t="str">
        <f>IF('Deck Bar Calcs'!K11=0, " ", 'Deck Bar Calcs'!K11)</f>
        <v xml:space="preserve"> </v>
      </c>
      <c r="L6" s="105"/>
      <c r="M6" s="106"/>
      <c r="N6" s="102"/>
    </row>
    <row r="7" spans="2:14" x14ac:dyDescent="0.2">
      <c r="B7" s="103" t="s">
        <v>106</v>
      </c>
      <c r="C7" s="104">
        <f>'Deck Bar Calcs'!D12</f>
        <v>178</v>
      </c>
      <c r="D7" s="105" t="s">
        <v>107</v>
      </c>
      <c r="E7" s="104">
        <f>'Deck Bar Calcs'!E12</f>
        <v>155.94224</v>
      </c>
      <c r="F7" s="104">
        <f>'Deck Bar Calcs'!C12</f>
        <v>7</v>
      </c>
      <c r="G7" s="105" t="s">
        <v>92</v>
      </c>
      <c r="H7" s="105" t="s">
        <v>91</v>
      </c>
      <c r="I7" s="105" t="s">
        <v>92</v>
      </c>
      <c r="J7" s="105" t="s">
        <v>92</v>
      </c>
      <c r="K7" s="105"/>
      <c r="L7" s="105"/>
      <c r="M7" s="106"/>
      <c r="N7" s="102"/>
    </row>
    <row r="8" spans="2:14" x14ac:dyDescent="0.2">
      <c r="B8" s="103"/>
      <c r="C8" s="104">
        <f>'Deck Bar Calcs'!D13</f>
        <v>0</v>
      </c>
      <c r="D8" s="105"/>
      <c r="E8" s="104"/>
      <c r="F8" s="104"/>
      <c r="G8" s="105"/>
      <c r="H8" s="105"/>
      <c r="I8" s="105"/>
      <c r="J8" s="105"/>
      <c r="K8" s="105"/>
      <c r="L8" s="105"/>
      <c r="M8" s="106"/>
      <c r="N8" s="102"/>
    </row>
    <row r="9" spans="2:14" x14ac:dyDescent="0.2">
      <c r="B9" s="103" t="s">
        <v>61</v>
      </c>
      <c r="C9" s="104">
        <f>'Deck Bar Calcs'!D14</f>
        <v>1200</v>
      </c>
      <c r="D9" s="105" t="s">
        <v>59</v>
      </c>
      <c r="E9" s="104">
        <f>'Deck Bar Calcs'!E14</f>
        <v>24048</v>
      </c>
      <c r="F9" s="104" t="str">
        <f>'Deck Bar Calcs'!C14</f>
        <v>ST</v>
      </c>
      <c r="G9" s="105"/>
      <c r="H9" s="105" t="str">
        <f>IF('Deck Bar Calcs'!H14=0, " ", 'Deck Bar Calcs'!H14)</f>
        <v xml:space="preserve"> </v>
      </c>
      <c r="I9" s="105" t="str">
        <f>IF('Deck Bar Calcs'!I14=0, " ", 'Deck Bar Calcs'!I14)</f>
        <v xml:space="preserve"> </v>
      </c>
      <c r="J9" s="105" t="str">
        <f>IF('Deck Bar Calcs'!J14=0, " ", 'Deck Bar Calcs'!J14)</f>
        <v xml:space="preserve"> </v>
      </c>
      <c r="K9" s="105" t="str">
        <f>IF('Deck Bar Calcs'!K14=0, " ", 'Deck Bar Calcs'!K14)</f>
        <v xml:space="preserve"> </v>
      </c>
      <c r="L9" s="105"/>
      <c r="M9" s="106"/>
      <c r="N9" s="102"/>
    </row>
    <row r="10" spans="2:14" x14ac:dyDescent="0.2">
      <c r="B10" s="103" t="s">
        <v>62</v>
      </c>
      <c r="C10" s="104">
        <f>'Deck Bar Calcs'!D15</f>
        <v>245</v>
      </c>
      <c r="D10" s="105" t="s">
        <v>77</v>
      </c>
      <c r="E10" s="104">
        <f>'Deck Bar Calcs'!E15</f>
        <v>2939.060833333333</v>
      </c>
      <c r="F10" s="104" t="str">
        <f>'Deck Bar Calcs'!C15</f>
        <v>ST</v>
      </c>
      <c r="G10" s="105"/>
      <c r="H10" s="105" t="str">
        <f>IF('Deck Bar Calcs'!H15=0, " ", 'Deck Bar Calcs'!H15)</f>
        <v xml:space="preserve"> </v>
      </c>
      <c r="I10" s="105" t="str">
        <f>IF('Deck Bar Calcs'!I15=0, " ", 'Deck Bar Calcs'!I15)</f>
        <v xml:space="preserve"> </v>
      </c>
      <c r="J10" s="105" t="str">
        <f>IF('Deck Bar Calcs'!J15=0, " ", 'Deck Bar Calcs'!J15)</f>
        <v xml:space="preserve"> </v>
      </c>
      <c r="K10" s="105" t="str">
        <f>IF('Deck Bar Calcs'!K15=0, " ", 'Deck Bar Calcs'!K15)</f>
        <v xml:space="preserve"> </v>
      </c>
      <c r="L10" s="105" t="str">
        <f>IF('[1]Bar Length Calcs'!M5=0, " ", '[1]Bar Length Calcs'!M5)</f>
        <v xml:space="preserve"> </v>
      </c>
      <c r="M10" s="106"/>
      <c r="N10" s="102"/>
    </row>
    <row r="11" spans="2:14" x14ac:dyDescent="0.2">
      <c r="B11" s="103" t="s">
        <v>63</v>
      </c>
      <c r="C11" s="104">
        <f>'Deck Bar Calcs'!D16</f>
        <v>98</v>
      </c>
      <c r="D11" s="105" t="s">
        <v>78</v>
      </c>
      <c r="E11" s="104">
        <f>'Deck Bar Calcs'!E16</f>
        <v>1437.4803333333334</v>
      </c>
      <c r="F11" s="104" t="str">
        <f>'Deck Bar Calcs'!C16</f>
        <v>ST</v>
      </c>
      <c r="G11" s="105"/>
      <c r="H11" s="105" t="str">
        <f>IF('Deck Bar Calcs'!H16=0, " ", 'Deck Bar Calcs'!H16)</f>
        <v xml:space="preserve"> </v>
      </c>
      <c r="I11" s="105" t="str">
        <f>IF('Deck Bar Calcs'!I16=0, " ", 'Deck Bar Calcs'!I16)</f>
        <v xml:space="preserve"> </v>
      </c>
      <c r="J11" s="105" t="str">
        <f>IF('Deck Bar Calcs'!J16=0, " ", 'Deck Bar Calcs'!J16)</f>
        <v xml:space="preserve"> </v>
      </c>
      <c r="K11" s="105" t="str">
        <f>IF('Deck Bar Calcs'!K16=0, " ", 'Deck Bar Calcs'!K16)</f>
        <v xml:space="preserve"> </v>
      </c>
      <c r="L11" s="105" t="str">
        <f>IF('[1]Bar Length Calcs'!M6=0, " ", '[1]Bar Length Calcs'!M6)</f>
        <v xml:space="preserve"> </v>
      </c>
      <c r="M11" s="106"/>
      <c r="N11" s="102"/>
    </row>
    <row r="12" spans="2:14" x14ac:dyDescent="0.2">
      <c r="B12" s="103" t="s">
        <v>64</v>
      </c>
      <c r="C12" s="104">
        <f>'Deck Bar Calcs'!D17</f>
        <v>49</v>
      </c>
      <c r="D12" s="105" t="s">
        <v>79</v>
      </c>
      <c r="E12" s="104">
        <f>'Deck Bar Calcs'!E17</f>
        <v>456.88416666666672</v>
      </c>
      <c r="F12" s="104" t="str">
        <f>'Deck Bar Calcs'!C17</f>
        <v>ST</v>
      </c>
      <c r="G12" s="105"/>
      <c r="H12" s="105" t="str">
        <f>IF('Deck Bar Calcs'!H17=0, " ", 'Deck Bar Calcs'!H17)</f>
        <v xml:space="preserve"> </v>
      </c>
      <c r="I12" s="105" t="str">
        <f>IF('Deck Bar Calcs'!I17=0, " ", 'Deck Bar Calcs'!I17)</f>
        <v xml:space="preserve"> </v>
      </c>
      <c r="J12" s="105" t="str">
        <f>IF('Deck Bar Calcs'!J17=0, " ", 'Deck Bar Calcs'!J17)</f>
        <v xml:space="preserve"> </v>
      </c>
      <c r="K12" s="105" t="str">
        <f>IF('Deck Bar Calcs'!K17=0, " ", 'Deck Bar Calcs'!K17)</f>
        <v xml:space="preserve"> </v>
      </c>
      <c r="L12" s="105" t="str">
        <f>IF('[1]Bar Length Calcs'!M7=0, " ", '[1]Bar Length Calcs'!M7)</f>
        <v xml:space="preserve"> </v>
      </c>
      <c r="M12" s="106"/>
      <c r="N12" s="102"/>
    </row>
    <row r="13" spans="2:14" x14ac:dyDescent="0.2">
      <c r="B13" s="103" t="s">
        <v>65</v>
      </c>
      <c r="C13" s="104">
        <f>'Deck Bar Calcs'!D18</f>
        <v>50</v>
      </c>
      <c r="D13" s="105" t="s">
        <v>80</v>
      </c>
      <c r="E13" s="104">
        <f>'Deck Bar Calcs'!E18</f>
        <v>889.01483679525302</v>
      </c>
      <c r="F13" s="104" t="str">
        <f>'Deck Bar Calcs'!C18</f>
        <v>ST</v>
      </c>
      <c r="G13" s="105"/>
      <c r="H13" s="105" t="str">
        <f>IF('Deck Bar Calcs'!H18=0, " ", 'Deck Bar Calcs'!H18)</f>
        <v xml:space="preserve"> </v>
      </c>
      <c r="I13" s="105" t="str">
        <f>IF('Deck Bar Calcs'!I18=0, " ", 'Deck Bar Calcs'!I18)</f>
        <v xml:space="preserve"> </v>
      </c>
      <c r="J13" s="105" t="str">
        <f>IF('Deck Bar Calcs'!J18=0, " ", 'Deck Bar Calcs'!J18)</f>
        <v xml:space="preserve"> </v>
      </c>
      <c r="K13" s="105" t="str">
        <f>IF('Deck Bar Calcs'!K18=0, " ", 'Deck Bar Calcs'!K18)</f>
        <v xml:space="preserve"> </v>
      </c>
      <c r="L13" s="105" t="str">
        <f>IF('[1]Bar Length Calcs'!M8=0, " ", '[1]Bar Length Calcs'!M8)</f>
        <v xml:space="preserve"> </v>
      </c>
      <c r="M13" s="106"/>
      <c r="N13" s="102"/>
    </row>
    <row r="14" spans="2:14" x14ac:dyDescent="0.2">
      <c r="B14" s="103" t="s">
        <v>66</v>
      </c>
      <c r="C14" s="104">
        <f>'Deck Bar Calcs'!D19</f>
        <v>50</v>
      </c>
      <c r="D14" s="105" t="s">
        <v>60</v>
      </c>
      <c r="E14" s="104">
        <f>'Deck Bar Calcs'!E19</f>
        <v>124.86644510385932</v>
      </c>
      <c r="F14" s="104" t="str">
        <f>'Deck Bar Calcs'!C19</f>
        <v>ST</v>
      </c>
      <c r="G14" s="105"/>
      <c r="H14" s="105" t="str">
        <f>IF('Deck Bar Calcs'!H19=0, " ", 'Deck Bar Calcs'!H19)</f>
        <v xml:space="preserve"> </v>
      </c>
      <c r="I14" s="105" t="str">
        <f>IF('Deck Bar Calcs'!I19=0, " ", 'Deck Bar Calcs'!I19)</f>
        <v xml:space="preserve"> </v>
      </c>
      <c r="J14" s="105" t="str">
        <f>IF('Deck Bar Calcs'!J19=0, " ", 'Deck Bar Calcs'!J19)</f>
        <v xml:space="preserve"> </v>
      </c>
      <c r="K14" s="105" t="str">
        <f>IF('Deck Bar Calcs'!K19=0, " ", 'Deck Bar Calcs'!K19)</f>
        <v xml:space="preserve"> </v>
      </c>
      <c r="L14" s="105" t="str">
        <f>IF('[1]Bar Length Calcs'!M9=0, " ", '[1]Bar Length Calcs'!M9)</f>
        <v xml:space="preserve"> </v>
      </c>
      <c r="M14" s="106"/>
      <c r="N14" s="102"/>
    </row>
    <row r="15" spans="2:14" x14ac:dyDescent="0.2">
      <c r="B15" s="103" t="s">
        <v>85</v>
      </c>
      <c r="C15" s="104">
        <f>'Deck Bar Calcs'!D20</f>
        <v>704</v>
      </c>
      <c r="D15" s="105" t="s">
        <v>86</v>
      </c>
      <c r="E15" s="104">
        <f>'Deck Bar Calcs'!E20</f>
        <v>2976.8217599999998</v>
      </c>
      <c r="F15" s="104">
        <f>'Deck Bar Calcs'!C20</f>
        <v>10</v>
      </c>
      <c r="G15" s="105" t="s">
        <v>87</v>
      </c>
      <c r="H15" s="105" t="s">
        <v>87</v>
      </c>
      <c r="I15" s="105" t="s">
        <v>108</v>
      </c>
      <c r="J15" s="105" t="s">
        <v>88</v>
      </c>
      <c r="K15" s="105" t="str">
        <f>IF('Deck Bar Calcs'!K20=0, " ", 'Deck Bar Calcs'!K20)</f>
        <v xml:space="preserve"> </v>
      </c>
      <c r="L15" s="105" t="str">
        <f>IF('[1]Bar Length Calcs'!M10=0, " ", '[1]Bar Length Calcs'!M10)</f>
        <v xml:space="preserve"> </v>
      </c>
      <c r="M15" s="106"/>
      <c r="N15" s="102"/>
    </row>
    <row r="16" spans="2:14" x14ac:dyDescent="0.2">
      <c r="B16" s="103" t="s">
        <v>94</v>
      </c>
      <c r="C16" s="104">
        <f>'Deck Bar Calcs'!D21</f>
        <v>6</v>
      </c>
      <c r="D16" s="105" t="s">
        <v>100</v>
      </c>
      <c r="E16" s="104">
        <f>'Deck Bar Calcs'!E21</f>
        <v>98.062400000000011</v>
      </c>
      <c r="F16" s="104" t="str">
        <f>'Deck Bar Calcs'!C21</f>
        <v>ST</v>
      </c>
      <c r="G16" s="105"/>
      <c r="H16" s="105"/>
      <c r="I16" s="105"/>
      <c r="J16" s="105"/>
      <c r="K16" s="105" t="str">
        <f>IF('Deck Bar Calcs'!K21=0, " ", 'Deck Bar Calcs'!K21)</f>
        <v xml:space="preserve"> </v>
      </c>
      <c r="L16" s="105" t="str">
        <f>IF('[1]Bar Length Calcs'!M11=0, " ", '[1]Bar Length Calcs'!M11)</f>
        <v xml:space="preserve"> </v>
      </c>
      <c r="M16" s="106"/>
      <c r="N16" s="102"/>
    </row>
    <row r="17" spans="2:14" x14ac:dyDescent="0.2">
      <c r="B17" s="103" t="s">
        <v>95</v>
      </c>
      <c r="C17" s="104">
        <f>'Deck Bar Calcs'!D22</f>
        <v>6</v>
      </c>
      <c r="D17" s="105" t="s">
        <v>101</v>
      </c>
      <c r="E17" s="104">
        <f>'Deck Bar Calcs'!E22</f>
        <v>107.85528000000004</v>
      </c>
      <c r="F17" s="104" t="str">
        <f>'Deck Bar Calcs'!C22</f>
        <v>ST</v>
      </c>
      <c r="G17" s="105"/>
      <c r="H17" s="105"/>
      <c r="I17" s="105"/>
      <c r="J17" s="105"/>
      <c r="K17" s="105" t="str">
        <f>IF('Deck Bar Calcs'!K22=0, " ", 'Deck Bar Calcs'!K22)</f>
        <v xml:space="preserve"> </v>
      </c>
      <c r="L17" s="105"/>
      <c r="M17" s="106"/>
      <c r="N17" s="102"/>
    </row>
    <row r="18" spans="2:14" x14ac:dyDescent="0.2">
      <c r="B18" s="103" t="s">
        <v>96</v>
      </c>
      <c r="C18" s="104">
        <f>'Deck Bar Calcs'!D23</f>
        <v>6</v>
      </c>
      <c r="D18" s="105" t="s">
        <v>102</v>
      </c>
      <c r="E18" s="104">
        <f>'Deck Bar Calcs'!E23</f>
        <v>101.16192000000001</v>
      </c>
      <c r="F18" s="104" t="str">
        <f>'Deck Bar Calcs'!C23</f>
        <v>ST</v>
      </c>
      <c r="G18" s="105"/>
      <c r="H18" s="105"/>
      <c r="I18" s="105"/>
      <c r="J18" s="105"/>
      <c r="K18" s="105" t="str">
        <f>IF('Deck Bar Calcs'!K23=0, " ", 'Deck Bar Calcs'!K23)</f>
        <v xml:space="preserve"> </v>
      </c>
      <c r="L18" s="105" t="str">
        <f>IF('[1]Bar Length Calcs'!M12=0, " ", '[1]Bar Length Calcs'!M12)</f>
        <v xml:space="preserve"> </v>
      </c>
      <c r="M18" s="106"/>
      <c r="N18" s="102"/>
    </row>
    <row r="19" spans="2:14" x14ac:dyDescent="0.2">
      <c r="B19" s="103" t="s">
        <v>97</v>
      </c>
      <c r="C19" s="104">
        <f>'Deck Bar Calcs'!D24</f>
        <v>6</v>
      </c>
      <c r="D19" s="105" t="s">
        <v>80</v>
      </c>
      <c r="E19" s="104">
        <f>'Deck Bar Calcs'!E24</f>
        <v>106.81320000000001</v>
      </c>
      <c r="F19" s="104" t="str">
        <f>'Deck Bar Calcs'!C24</f>
        <v>ST</v>
      </c>
      <c r="G19" s="105"/>
      <c r="H19" s="105"/>
      <c r="I19" s="105"/>
      <c r="J19" s="105"/>
      <c r="K19" s="105" t="str">
        <f>IF('Deck Bar Calcs'!K24=0, " ", 'Deck Bar Calcs'!K24)</f>
        <v xml:space="preserve"> </v>
      </c>
      <c r="L19" s="105" t="str">
        <f>IF('[1]Bar Length Calcs'!M13=0, " ", '[1]Bar Length Calcs'!M13)</f>
        <v xml:space="preserve"> </v>
      </c>
      <c r="M19" s="106"/>
      <c r="N19" s="102"/>
    </row>
    <row r="20" spans="2:14" x14ac:dyDescent="0.2">
      <c r="B20" s="103" t="s">
        <v>98</v>
      </c>
      <c r="C20" s="104">
        <f>'Deck Bar Calcs'!D25</f>
        <v>6</v>
      </c>
      <c r="D20" s="105" t="s">
        <v>103</v>
      </c>
      <c r="E20" s="104">
        <f>'Deck Bar Calcs'!E25</f>
        <v>117.72832000000001</v>
      </c>
      <c r="F20" s="104" t="str">
        <f>'Deck Bar Calcs'!C25</f>
        <v>ST</v>
      </c>
      <c r="G20" s="105"/>
      <c r="H20" s="105"/>
      <c r="I20" s="105"/>
      <c r="J20" s="105"/>
      <c r="K20" s="105" t="str">
        <f>IF('Deck Bar Calcs'!K25=0, " ", 'Deck Bar Calcs'!K25)</f>
        <v xml:space="preserve"> </v>
      </c>
      <c r="L20" s="105" t="str">
        <f>IF('[1]Bar Length Calcs'!M14=0, " ", '[1]Bar Length Calcs'!M14)</f>
        <v xml:space="preserve"> </v>
      </c>
      <c r="M20" s="106"/>
      <c r="N20" s="102"/>
    </row>
    <row r="21" spans="2:14" x14ac:dyDescent="0.2">
      <c r="B21" s="103" t="s">
        <v>99</v>
      </c>
      <c r="C21" s="104">
        <f>'Deck Bar Calcs'!D26</f>
        <v>6</v>
      </c>
      <c r="D21" s="105" t="s">
        <v>104</v>
      </c>
      <c r="E21" s="104">
        <f>'Deck Bar Calcs'!E26</f>
        <v>79.31832</v>
      </c>
      <c r="F21" s="104" t="str">
        <f>'Deck Bar Calcs'!C26</f>
        <v>ST</v>
      </c>
      <c r="G21" s="105"/>
      <c r="H21" s="105"/>
      <c r="I21" s="105"/>
      <c r="J21" s="105"/>
      <c r="K21" s="105" t="str">
        <f>IF('Deck Bar Calcs'!K26=0, " ", 'Deck Bar Calcs'!K26)</f>
        <v xml:space="preserve"> </v>
      </c>
      <c r="L21" s="105" t="str">
        <f>IF('[1]Bar Length Calcs'!M15=0, " ", '[1]Bar Length Calcs'!M15)</f>
        <v xml:space="preserve"> </v>
      </c>
      <c r="M21" s="106"/>
      <c r="N21" s="102"/>
    </row>
    <row r="22" spans="2:14" x14ac:dyDescent="0.2">
      <c r="B22" s="103"/>
      <c r="C22" s="104">
        <f>'Deck Bar Calcs'!D27</f>
        <v>0</v>
      </c>
      <c r="D22" s="104"/>
      <c r="E22" s="104">
        <f>'Deck Bar Calcs'!E27</f>
        <v>0</v>
      </c>
      <c r="F22" s="104">
        <f>'Deck Bar Calcs'!C27</f>
        <v>0</v>
      </c>
      <c r="G22" s="105" t="str">
        <f>IF('Deck Bar Calcs'!G27=0, " ", 'Deck Bar Calcs'!G27)</f>
        <v xml:space="preserve"> </v>
      </c>
      <c r="H22" s="105" t="str">
        <f>IF('Deck Bar Calcs'!H27=0, " ", 'Deck Bar Calcs'!H27)</f>
        <v xml:space="preserve"> </v>
      </c>
      <c r="I22" s="105" t="str">
        <f>IF('Deck Bar Calcs'!I27=0, " ", 'Deck Bar Calcs'!I27)</f>
        <v xml:space="preserve"> </v>
      </c>
      <c r="J22" s="105" t="str">
        <f>IF('Deck Bar Calcs'!J27=0, " ", 'Deck Bar Calcs'!J27)</f>
        <v xml:space="preserve"> </v>
      </c>
      <c r="K22" s="105" t="str">
        <f>IF('Deck Bar Calcs'!K27=0, " ", 'Deck Bar Calcs'!K27)</f>
        <v xml:space="preserve"> </v>
      </c>
      <c r="L22" s="105"/>
      <c r="M22" s="106"/>
      <c r="N22" s="102"/>
    </row>
    <row r="23" spans="2:14" x14ac:dyDescent="0.2">
      <c r="B23" s="103" t="s">
        <v>67</v>
      </c>
      <c r="C23" s="104">
        <f>'Deck Bar Calcs'!D28</f>
        <v>1408</v>
      </c>
      <c r="D23" s="105" t="s">
        <v>59</v>
      </c>
      <c r="E23" s="104">
        <v>44056</v>
      </c>
      <c r="F23" s="104">
        <f>'Deck Bar Calcs'!C28</f>
        <v>16</v>
      </c>
      <c r="G23" s="105" t="s">
        <v>103</v>
      </c>
      <c r="H23" s="105" t="str">
        <f>IF('Deck Bar Calcs'!H28=0, " ", 'Deck Bar Calcs'!H28)</f>
        <v xml:space="preserve"> </v>
      </c>
      <c r="I23" s="105" t="str">
        <f>IF('Deck Bar Calcs'!I28=0, " ", 'Deck Bar Calcs'!I28)</f>
        <v xml:space="preserve"> </v>
      </c>
      <c r="J23" s="105" t="str">
        <f>IF('Deck Bar Calcs'!J28=0, " ", 'Deck Bar Calcs'!J28)</f>
        <v xml:space="preserve"> </v>
      </c>
      <c r="K23" s="105" t="str">
        <f>IF('Deck Bar Calcs'!K28=0, " ", 'Deck Bar Calcs'!K28)</f>
        <v xml:space="preserve"> </v>
      </c>
      <c r="L23" s="105" t="str">
        <f>IF('[1]Bar Length Calcs'!M27=0, " ", '[1]Bar Length Calcs'!M27)</f>
        <v xml:space="preserve"> </v>
      </c>
      <c r="M23" s="106"/>
    </row>
    <row r="24" spans="2:14" x14ac:dyDescent="0.2">
      <c r="B24" s="103" t="s">
        <v>68</v>
      </c>
      <c r="C24" s="104">
        <f>'Deck Bar Calcs'!D29</f>
        <v>1408</v>
      </c>
      <c r="D24" s="105" t="s">
        <v>109</v>
      </c>
      <c r="E24" s="104">
        <v>25210</v>
      </c>
      <c r="F24" s="104">
        <f>'Deck Bar Calcs'!C29</f>
        <v>16</v>
      </c>
      <c r="G24" s="105" t="s">
        <v>110</v>
      </c>
      <c r="H24" s="105" t="str">
        <f>IF('Deck Bar Calcs'!H29=0, " ", 'Deck Bar Calcs'!H29)</f>
        <v xml:space="preserve"> </v>
      </c>
      <c r="I24" s="105" t="str">
        <f>IF('Deck Bar Calcs'!I29=0, " ", 'Deck Bar Calcs'!I29)</f>
        <v xml:space="preserve"> </v>
      </c>
      <c r="J24" s="105" t="str">
        <f>IF('Deck Bar Calcs'!J29=0, " ", 'Deck Bar Calcs'!J29)</f>
        <v xml:space="preserve"> </v>
      </c>
      <c r="K24" s="105" t="str">
        <f>IF('Deck Bar Calcs'!K29=0, " ", 'Deck Bar Calcs'!K29)</f>
        <v xml:space="preserve"> </v>
      </c>
      <c r="L24" s="105" t="str">
        <f>IF('[1]Bar Length Calcs'!M28=0, " ", '[1]Bar Length Calcs'!M28)</f>
        <v xml:space="preserve"> </v>
      </c>
      <c r="M24" s="106"/>
    </row>
    <row r="25" spans="2:14" x14ac:dyDescent="0.2">
      <c r="B25" s="103" t="s">
        <v>69</v>
      </c>
      <c r="C25" s="104">
        <f>'Deck Bar Calcs'!D30</f>
        <v>2816</v>
      </c>
      <c r="D25" s="105" t="s">
        <v>83</v>
      </c>
      <c r="E25" s="104">
        <f>'Deck Bar Calcs'!E30</f>
        <v>20069.122303999997</v>
      </c>
      <c r="F25" s="104">
        <f>'Deck Bar Calcs'!C30</f>
        <v>16</v>
      </c>
      <c r="G25" s="105" t="s">
        <v>81</v>
      </c>
      <c r="H25" s="105" t="str">
        <f>IF('Deck Bar Calcs'!H30=0, " ", 'Deck Bar Calcs'!H30)</f>
        <v xml:space="preserve"> </v>
      </c>
      <c r="I25" s="105" t="str">
        <f>IF('Deck Bar Calcs'!I30=0, " ", 'Deck Bar Calcs'!I30)</f>
        <v xml:space="preserve"> </v>
      </c>
      <c r="J25" s="105" t="str">
        <f>IF('Deck Bar Calcs'!J30=0, " ", 'Deck Bar Calcs'!J30)</f>
        <v xml:space="preserve"> </v>
      </c>
      <c r="K25" s="105" t="str">
        <f>IF('Deck Bar Calcs'!K30=0, " ", 'Deck Bar Calcs'!K30)</f>
        <v xml:space="preserve"> </v>
      </c>
      <c r="L25" s="105" t="str">
        <f>IF('[1]Bar Length Calcs'!M29=0, " ", '[1]Bar Length Calcs'!M29)</f>
        <v xml:space="preserve"> </v>
      </c>
      <c r="M25" s="106"/>
    </row>
    <row r="26" spans="2:14" x14ac:dyDescent="0.2">
      <c r="B26" s="103" t="s">
        <v>70</v>
      </c>
      <c r="C26" s="104">
        <f>'Deck Bar Calcs'!D31</f>
        <v>1408</v>
      </c>
      <c r="D26" s="105" t="s">
        <v>82</v>
      </c>
      <c r="E26" s="104">
        <f>'Deck Bar Calcs'!E31</f>
        <v>23374.325333333338</v>
      </c>
      <c r="F26" s="104" t="str">
        <f>'Deck Bar Calcs'!C31</f>
        <v>ST</v>
      </c>
      <c r="G26" s="105"/>
      <c r="H26" s="105" t="str">
        <f>IF('Deck Bar Calcs'!H31=0, " ", 'Deck Bar Calcs'!H31)</f>
        <v xml:space="preserve"> </v>
      </c>
      <c r="I26" s="105" t="str">
        <f>IF('Deck Bar Calcs'!I31=0, " ", 'Deck Bar Calcs'!I31)</f>
        <v xml:space="preserve"> </v>
      </c>
      <c r="J26" s="105" t="str">
        <f>IF('Deck Bar Calcs'!J31=0, " ", 'Deck Bar Calcs'!J31)</f>
        <v xml:space="preserve"> </v>
      </c>
      <c r="K26" s="105" t="str">
        <f>IF('Deck Bar Calcs'!K31=0, " ", 'Deck Bar Calcs'!K31)</f>
        <v xml:space="preserve"> </v>
      </c>
      <c r="L26" s="105" t="str">
        <f>IF('[1]Bar Length Calcs'!M30=0, " ", '[1]Bar Length Calcs'!M30)</f>
        <v xml:space="preserve"> </v>
      </c>
      <c r="M26" s="106"/>
    </row>
    <row r="27" spans="2:14" x14ac:dyDescent="0.2">
      <c r="B27" s="103" t="s">
        <v>71</v>
      </c>
      <c r="C27" s="104">
        <f>'Deck Bar Calcs'!D32</f>
        <v>2584</v>
      </c>
      <c r="D27" s="105" t="s">
        <v>59</v>
      </c>
      <c r="E27" s="104">
        <f>'Deck Bar Calcs'!E32</f>
        <v>80853.36</v>
      </c>
      <c r="F27" s="104" t="str">
        <f>'Deck Bar Calcs'!C32</f>
        <v>ST</v>
      </c>
      <c r="G27" s="105"/>
      <c r="H27" s="105" t="str">
        <f>IF('Deck Bar Calcs'!H32=0, " ", 'Deck Bar Calcs'!H32)</f>
        <v xml:space="preserve"> </v>
      </c>
      <c r="I27" s="105" t="str">
        <f>IF('Deck Bar Calcs'!I32=0, " ", 'Deck Bar Calcs'!I32)</f>
        <v xml:space="preserve"> </v>
      </c>
      <c r="J27" s="105" t="str">
        <f>IF('Deck Bar Calcs'!J32=0, " ", 'Deck Bar Calcs'!J32)</f>
        <v xml:space="preserve"> </v>
      </c>
      <c r="K27" s="105" t="str">
        <f>IF('Deck Bar Calcs'!K32=0, " ", 'Deck Bar Calcs'!K32)</f>
        <v xml:space="preserve"> </v>
      </c>
      <c r="L27" s="105" t="str">
        <f>IF('[1]Bar Length Calcs'!M31=0, " ", '[1]Bar Length Calcs'!M31)</f>
        <v xml:space="preserve"> </v>
      </c>
      <c r="M27" s="106"/>
    </row>
    <row r="28" spans="2:14" x14ac:dyDescent="0.2">
      <c r="B28" s="103" t="s">
        <v>72</v>
      </c>
      <c r="C28" s="104">
        <f>'Deck Bar Calcs'!D33</f>
        <v>49</v>
      </c>
      <c r="D28" s="105" t="s">
        <v>80</v>
      </c>
      <c r="E28" s="104">
        <f>'Deck Bar Calcs'!E33</f>
        <v>1360.3257863501494</v>
      </c>
      <c r="F28" s="104" t="str">
        <f>'Deck Bar Calcs'!C33</f>
        <v>ST</v>
      </c>
      <c r="G28" s="105"/>
      <c r="H28" s="105" t="str">
        <f>IF('Deck Bar Calcs'!H33=0, " ", 'Deck Bar Calcs'!H33)</f>
        <v xml:space="preserve"> </v>
      </c>
      <c r="I28" s="105" t="str">
        <f>IF('Deck Bar Calcs'!I33=0, " ", 'Deck Bar Calcs'!I33)</f>
        <v xml:space="preserve"> </v>
      </c>
      <c r="J28" s="105" t="str">
        <f>IF('Deck Bar Calcs'!J33=0, " ", 'Deck Bar Calcs'!J33)</f>
        <v xml:space="preserve"> </v>
      </c>
      <c r="K28" s="105" t="str">
        <f>IF('Deck Bar Calcs'!K33=0, " ", 'Deck Bar Calcs'!K33)</f>
        <v xml:space="preserve"> </v>
      </c>
      <c r="L28" s="105" t="str">
        <f>IF('[1]Bar Length Calcs'!M32=0, " ", '[1]Bar Length Calcs'!M32)</f>
        <v xml:space="preserve"> </v>
      </c>
      <c r="M28" s="106"/>
    </row>
    <row r="29" spans="2:14" x14ac:dyDescent="0.2">
      <c r="B29" s="103" t="s">
        <v>73</v>
      </c>
      <c r="C29" s="104">
        <f>'Deck Bar Calcs'!D34</f>
        <v>49</v>
      </c>
      <c r="D29" s="105" t="s">
        <v>60</v>
      </c>
      <c r="E29" s="104">
        <f>'Deck Bar Calcs'!E34</f>
        <v>191.06435359050712</v>
      </c>
      <c r="F29" s="104" t="str">
        <f>'Deck Bar Calcs'!C34</f>
        <v>ST</v>
      </c>
      <c r="G29" s="105"/>
      <c r="H29" s="105" t="str">
        <f>IF('Deck Bar Calcs'!H34=0, " ", 'Deck Bar Calcs'!H34)</f>
        <v xml:space="preserve"> </v>
      </c>
      <c r="I29" s="105" t="str">
        <f>IF('Deck Bar Calcs'!I34=0, " ", 'Deck Bar Calcs'!I34)</f>
        <v xml:space="preserve"> </v>
      </c>
      <c r="J29" s="105" t="str">
        <f>IF('Deck Bar Calcs'!J34=0, " ", 'Deck Bar Calcs'!J34)</f>
        <v xml:space="preserve"> </v>
      </c>
      <c r="K29" s="105" t="str">
        <f>IF('Deck Bar Calcs'!K34=0, " ", 'Deck Bar Calcs'!K34)</f>
        <v xml:space="preserve"> </v>
      </c>
      <c r="L29" s="105" t="str">
        <f>IF('[1]Bar Length Calcs'!M33=0, " ", '[1]Bar Length Calcs'!M33)</f>
        <v xml:space="preserve"> </v>
      </c>
      <c r="M29" s="106"/>
    </row>
    <row r="30" spans="2:14" x14ac:dyDescent="0.2">
      <c r="B30" s="107"/>
      <c r="C30" s="108"/>
      <c r="D30" s="108"/>
      <c r="E30" s="108"/>
      <c r="F30" s="108"/>
      <c r="G30" s="109"/>
      <c r="H30" s="109" t="str">
        <f>IF('[1]Bar Length Calcs'!I35=0, " ", '[1]Bar Length Calcs'!I35)</f>
        <v xml:space="preserve"> </v>
      </c>
      <c r="I30" s="109" t="str">
        <f>IF('[1]Bar Length Calcs'!J35=0, " ", '[1]Bar Length Calcs'!J35)</f>
        <v xml:space="preserve"> </v>
      </c>
      <c r="J30" s="109" t="str">
        <f>IF('[1]Bar Length Calcs'!K35=0, " ", '[1]Bar Length Calcs'!K35)</f>
        <v xml:space="preserve"> </v>
      </c>
      <c r="K30" s="109" t="str">
        <f>IF('[1]Bar Length Calcs'!L35=0, " ", '[1]Bar Length Calcs'!L35)</f>
        <v xml:space="preserve"> </v>
      </c>
      <c r="L30" s="109" t="str">
        <f>IF('[1]Bar Length Calcs'!M35=0, " ", '[1]Bar Length Calcs'!M35)</f>
        <v xml:space="preserve"> </v>
      </c>
      <c r="M30" s="110"/>
    </row>
    <row r="31" spans="2:14" ht="13.5" thickBot="1" x14ac:dyDescent="0.25">
      <c r="B31" s="111" t="str">
        <f>[1]Main!B148</f>
        <v xml:space="preserve">TOTAL </v>
      </c>
      <c r="C31" s="112"/>
      <c r="D31" s="113"/>
      <c r="E31" s="112">
        <f>SUM(E6:E30)</f>
        <v>229381.87983250647</v>
      </c>
      <c r="F31" s="114"/>
      <c r="G31" s="113"/>
      <c r="H31" s="113"/>
      <c r="I31" s="113"/>
      <c r="J31" s="113"/>
      <c r="K31" s="113"/>
      <c r="L31" s="113"/>
      <c r="M31" s="115"/>
    </row>
  </sheetData>
  <mergeCells count="13">
    <mergeCell ref="K3:K4"/>
    <mergeCell ref="M3:M4"/>
    <mergeCell ref="B5:M5"/>
    <mergeCell ref="B2:B4"/>
    <mergeCell ref="D2:D4"/>
    <mergeCell ref="E2:E4"/>
    <mergeCell ref="F2:F4"/>
    <mergeCell ref="G2:M2"/>
    <mergeCell ref="C3:C4"/>
    <mergeCell ref="G3:G4"/>
    <mergeCell ref="H3:H4"/>
    <mergeCell ref="I3:I4"/>
    <mergeCell ref="J3:J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zoomScale="80" zoomScaleNormal="80" workbookViewId="0">
      <selection activeCell="K6" sqref="K6"/>
    </sheetView>
  </sheetViews>
  <sheetFormatPr defaultRowHeight="15" x14ac:dyDescent="0.25"/>
  <cols>
    <col min="1" max="1" width="8.85546875" bestFit="1" customWidth="1"/>
    <col min="4" max="4" width="8" customWidth="1"/>
    <col min="5" max="5" width="14.85546875" bestFit="1" customWidth="1"/>
    <col min="6" max="6" width="14" bestFit="1" customWidth="1"/>
    <col min="8" max="8" width="11.42578125" customWidth="1"/>
    <col min="10" max="10" width="10.28515625" customWidth="1"/>
    <col min="11" max="11" width="12.7109375" bestFit="1" customWidth="1"/>
    <col min="12" max="12" width="15.140625" customWidth="1"/>
    <col min="13" max="13" width="16.28515625" customWidth="1"/>
    <col min="14" max="14" width="15.28515625" bestFit="1" customWidth="1"/>
    <col min="15" max="17" width="15.5703125" customWidth="1"/>
    <col min="18" max="18" width="10.42578125" bestFit="1" customWidth="1"/>
    <col min="19" max="19" width="12.42578125" bestFit="1" customWidth="1"/>
    <col min="21" max="21" width="6.42578125" customWidth="1"/>
  </cols>
  <sheetData>
    <row r="1" spans="1:26" x14ac:dyDescent="0.25">
      <c r="A1" s="1"/>
      <c r="B1" s="2"/>
      <c r="C1" s="3"/>
      <c r="D1" s="3"/>
      <c r="E1" s="4" t="s">
        <v>0</v>
      </c>
      <c r="F1" s="4"/>
      <c r="G1" s="5" t="s">
        <v>26</v>
      </c>
      <c r="H1" s="6" t="s">
        <v>1</v>
      </c>
      <c r="I1" s="26"/>
      <c r="J1" s="7"/>
      <c r="O1" s="47"/>
      <c r="P1" s="8"/>
      <c r="Q1" s="30"/>
      <c r="R1" s="30"/>
      <c r="S1" s="8"/>
      <c r="Z1" s="23"/>
    </row>
    <row r="2" spans="1:26" x14ac:dyDescent="0.25">
      <c r="A2" s="9"/>
      <c r="B2" s="10"/>
      <c r="C2" s="11"/>
      <c r="D2" s="11"/>
      <c r="E2" s="12" t="s">
        <v>2</v>
      </c>
      <c r="F2" s="12"/>
      <c r="G2" s="13" t="s">
        <v>3</v>
      </c>
      <c r="H2" s="10" t="s">
        <v>4</v>
      </c>
      <c r="I2" s="27">
        <v>44432</v>
      </c>
      <c r="J2" s="14"/>
      <c r="R2" s="32"/>
      <c r="S2" s="8"/>
      <c r="Z2" s="23"/>
    </row>
    <row r="3" spans="1:26" x14ac:dyDescent="0.25">
      <c r="A3" s="9"/>
      <c r="B3" s="10"/>
      <c r="C3" s="11"/>
      <c r="D3" s="11"/>
      <c r="E3" s="12" t="s">
        <v>5</v>
      </c>
      <c r="F3" s="12"/>
      <c r="G3" s="10"/>
      <c r="H3" s="10" t="s">
        <v>4</v>
      </c>
      <c r="I3" s="27"/>
      <c r="J3" s="14"/>
      <c r="N3" s="153" t="s">
        <v>49</v>
      </c>
      <c r="O3" s="153"/>
      <c r="R3" s="24"/>
      <c r="S3" s="8"/>
      <c r="Z3" s="23"/>
    </row>
    <row r="4" spans="1:26" x14ac:dyDescent="0.25">
      <c r="A4" s="9"/>
      <c r="B4" s="10"/>
      <c r="C4" s="11"/>
      <c r="D4" s="11"/>
      <c r="E4" s="12" t="s">
        <v>6</v>
      </c>
      <c r="F4" s="12"/>
      <c r="G4" s="15" t="s">
        <v>7</v>
      </c>
      <c r="H4" s="10"/>
      <c r="I4" s="28"/>
      <c r="J4" s="16"/>
      <c r="N4" s="93" t="s">
        <v>48</v>
      </c>
      <c r="O4" s="93" t="s">
        <v>23</v>
      </c>
      <c r="R4" s="24"/>
      <c r="S4" s="8"/>
      <c r="Z4" s="23"/>
    </row>
    <row r="5" spans="1:26" x14ac:dyDescent="0.25">
      <c r="A5" s="9"/>
      <c r="B5" s="10"/>
      <c r="C5" s="11"/>
      <c r="D5" s="11"/>
      <c r="E5" s="12" t="s">
        <v>8</v>
      </c>
      <c r="F5" s="12"/>
      <c r="G5" s="17" t="s">
        <v>27</v>
      </c>
      <c r="H5" s="10"/>
      <c r="I5" s="28"/>
      <c r="J5" s="16"/>
      <c r="N5" s="48" t="s">
        <v>41</v>
      </c>
      <c r="O5" s="91">
        <f>1+11/12</f>
        <v>1.9166666666666665</v>
      </c>
      <c r="R5" s="24"/>
      <c r="S5" s="8"/>
      <c r="Z5" s="23"/>
    </row>
    <row r="6" spans="1:26" ht="15.75" thickBot="1" x14ac:dyDescent="0.3">
      <c r="A6" s="18"/>
      <c r="B6" s="19"/>
      <c r="C6" s="20"/>
      <c r="D6" s="20"/>
      <c r="E6" s="21" t="s">
        <v>9</v>
      </c>
      <c r="F6" s="21"/>
      <c r="G6" s="22" t="s">
        <v>24</v>
      </c>
      <c r="H6" s="19"/>
      <c r="I6" s="29"/>
      <c r="J6" s="16"/>
      <c r="K6" s="25"/>
      <c r="L6" s="24"/>
      <c r="M6" s="24"/>
      <c r="N6" s="43" t="s">
        <v>42</v>
      </c>
      <c r="O6" s="91">
        <v>8</v>
      </c>
      <c r="R6" s="24"/>
      <c r="S6" s="8"/>
      <c r="Z6" s="23"/>
    </row>
    <row r="7" spans="1:26" x14ac:dyDescent="0.25">
      <c r="A7" s="16"/>
      <c r="B7" s="10"/>
      <c r="C7" s="11"/>
      <c r="D7" s="11"/>
      <c r="E7" s="12"/>
      <c r="F7" s="12"/>
      <c r="G7" s="17"/>
      <c r="H7" s="10"/>
      <c r="I7" s="16"/>
      <c r="J7" s="16"/>
      <c r="K7" s="25"/>
      <c r="L7" s="24"/>
      <c r="M7" s="24"/>
      <c r="N7" s="43" t="s">
        <v>43</v>
      </c>
      <c r="O7" s="43">
        <v>8</v>
      </c>
      <c r="Q7" s="32"/>
      <c r="R7" s="24"/>
      <c r="S7" s="8"/>
      <c r="Z7" s="23"/>
    </row>
    <row r="8" spans="1:26" ht="15.75" thickBot="1" x14ac:dyDescent="0.3">
      <c r="A8" s="97"/>
      <c r="B8" s="31"/>
      <c r="C8" s="31"/>
      <c r="D8" s="32"/>
      <c r="E8" s="32"/>
      <c r="F8" s="32"/>
      <c r="G8" s="32"/>
      <c r="H8" s="32"/>
      <c r="I8" s="31"/>
      <c r="J8" s="31"/>
      <c r="K8" s="31"/>
      <c r="N8" s="43" t="s">
        <v>44</v>
      </c>
      <c r="O8" s="43">
        <v>8</v>
      </c>
      <c r="Q8" s="25"/>
    </row>
    <row r="9" spans="1:26" x14ac:dyDescent="0.25">
      <c r="A9" s="159" t="s">
        <v>14</v>
      </c>
      <c r="B9" s="160"/>
      <c r="C9" s="163" t="s">
        <v>15</v>
      </c>
      <c r="D9" s="65" t="s">
        <v>16</v>
      </c>
      <c r="E9" s="33" t="s">
        <v>75</v>
      </c>
      <c r="F9" s="34" t="s">
        <v>17</v>
      </c>
      <c r="G9" s="156" t="s">
        <v>18</v>
      </c>
      <c r="H9" s="157"/>
      <c r="I9" s="157"/>
      <c r="J9" s="157"/>
      <c r="K9" s="158"/>
      <c r="L9" s="49" t="s">
        <v>74</v>
      </c>
      <c r="N9" s="43" t="s">
        <v>45</v>
      </c>
      <c r="O9" s="92">
        <v>8</v>
      </c>
      <c r="P9" s="25"/>
      <c r="Q9" s="59"/>
    </row>
    <row r="10" spans="1:26" ht="15.75" thickBot="1" x14ac:dyDescent="0.3">
      <c r="A10" s="161"/>
      <c r="B10" s="162"/>
      <c r="C10" s="164"/>
      <c r="D10" s="66" t="s">
        <v>19</v>
      </c>
      <c r="E10" s="67" t="s">
        <v>76</v>
      </c>
      <c r="F10" s="36" t="s">
        <v>20</v>
      </c>
      <c r="G10" s="37" t="s">
        <v>10</v>
      </c>
      <c r="H10" s="38" t="s">
        <v>11</v>
      </c>
      <c r="I10" s="38" t="s">
        <v>12</v>
      </c>
      <c r="J10" s="38" t="s">
        <v>13</v>
      </c>
      <c r="K10" s="35" t="s">
        <v>22</v>
      </c>
      <c r="L10" s="49" t="s">
        <v>20</v>
      </c>
      <c r="N10" s="43" t="s">
        <v>46</v>
      </c>
      <c r="O10" s="92">
        <v>8</v>
      </c>
      <c r="P10" s="25"/>
    </row>
    <row r="11" spans="1:26" ht="15" customHeight="1" x14ac:dyDescent="0.25">
      <c r="A11" s="98" t="s">
        <v>25</v>
      </c>
      <c r="B11" s="99">
        <v>301</v>
      </c>
      <c r="C11" s="131">
        <v>6</v>
      </c>
      <c r="D11" s="130">
        <f>(ROUNDUP(74.98/0.5,0)+1)+(ROUNDUP(69.97/0.5,0)+1)+(ROUNDUP(74.2/0.5,0)+1)+(ROUNDUP(82.37/0.5,0)+1)</f>
        <v>608</v>
      </c>
      <c r="E11" s="135">
        <f>D11*L11*0.376</f>
        <v>628.67200000000003</v>
      </c>
      <c r="F11" s="129">
        <f t="shared" ref="F11" si="0">2/12</f>
        <v>0.16666666666666666</v>
      </c>
      <c r="G11" s="128">
        <f>(16.5/12)-2*F11</f>
        <v>1.0416666666666667</v>
      </c>
      <c r="H11" s="132">
        <f>6/12</f>
        <v>0.5</v>
      </c>
      <c r="I11" s="132">
        <v>0.5</v>
      </c>
      <c r="J11" s="133"/>
      <c r="K11" s="134"/>
      <c r="L11" s="116">
        <v>2.75</v>
      </c>
      <c r="M11" s="58"/>
      <c r="N11" s="92" t="s">
        <v>47</v>
      </c>
      <c r="O11" s="91">
        <f>1+11/12</f>
        <v>1.9166666666666665</v>
      </c>
      <c r="P11" s="25"/>
      <c r="Q11" s="61"/>
      <c r="R11" s="54"/>
      <c r="S11" s="54"/>
    </row>
    <row r="12" spans="1:26" x14ac:dyDescent="0.25">
      <c r="A12" s="98" t="s">
        <v>105</v>
      </c>
      <c r="B12" s="99">
        <v>302</v>
      </c>
      <c r="C12" s="131">
        <v>7</v>
      </c>
      <c r="D12" s="130">
        <f>(ROUNDUP(67.65/0.5,0)+1)+(ROUNDUP(19.79/0.5,0)+1)</f>
        <v>178</v>
      </c>
      <c r="E12" s="119">
        <f>D12*L12*0.376</f>
        <v>155.94224</v>
      </c>
      <c r="F12" s="129">
        <f>2/12</f>
        <v>0.16666666666666666</v>
      </c>
      <c r="G12" s="128">
        <f>0.5</f>
        <v>0.5</v>
      </c>
      <c r="H12" s="132">
        <f>16.5/12-2*F12</f>
        <v>1.0416666666666667</v>
      </c>
      <c r="I12" s="132">
        <f>0.5</f>
        <v>0.5</v>
      </c>
      <c r="J12" s="133">
        <f>0.5</f>
        <v>0.5</v>
      </c>
      <c r="K12" s="134"/>
      <c r="L12" s="116">
        <v>2.33</v>
      </c>
      <c r="M12" s="55"/>
      <c r="Q12" s="56"/>
      <c r="R12" s="56"/>
      <c r="S12" s="56"/>
    </row>
    <row r="13" spans="1:26" x14ac:dyDescent="0.25">
      <c r="A13" s="98"/>
      <c r="B13" s="99"/>
      <c r="C13" s="131"/>
      <c r="D13" s="130"/>
      <c r="E13" s="119"/>
      <c r="F13" s="129"/>
      <c r="G13" s="128"/>
      <c r="H13" s="127"/>
      <c r="I13" s="127"/>
      <c r="J13" s="126"/>
      <c r="K13" s="125"/>
      <c r="M13" s="56"/>
      <c r="O13" s="59"/>
      <c r="P13" s="59"/>
      <c r="Q13" s="57"/>
      <c r="R13" s="57"/>
      <c r="S13" s="57"/>
    </row>
    <row r="14" spans="1:26" ht="15.75" thickBot="1" x14ac:dyDescent="0.3">
      <c r="A14" s="98" t="s">
        <v>25</v>
      </c>
      <c r="B14" s="99">
        <v>401</v>
      </c>
      <c r="C14" s="131" t="s">
        <v>21</v>
      </c>
      <c r="D14" s="130">
        <f>(2*2+4*9+10)*(TRUNC((446.5-2*F14)/(30-P25))+TRUNC((256.583-2*F14)/(30-P26)))</f>
        <v>1200</v>
      </c>
      <c r="E14" s="119">
        <f>L14*D14*0.668</f>
        <v>24048</v>
      </c>
      <c r="F14" s="129">
        <f>2/12</f>
        <v>0.16666666666666666</v>
      </c>
      <c r="G14" s="128">
        <v>30</v>
      </c>
      <c r="H14" s="127"/>
      <c r="I14" s="127"/>
      <c r="J14" s="126"/>
      <c r="K14" s="125"/>
      <c r="L14" s="116">
        <f t="shared" ref="L14:L19" si="1">IF(C14="ST", G14, "USE ODOT TOOL")</f>
        <v>30</v>
      </c>
      <c r="M14" s="53"/>
      <c r="O14" s="64"/>
      <c r="P14" s="64"/>
      <c r="Q14" s="57"/>
      <c r="R14" s="57"/>
      <c r="S14" s="57"/>
    </row>
    <row r="15" spans="1:26" ht="15.75" thickBot="1" x14ac:dyDescent="0.3">
      <c r="A15" s="98" t="s">
        <v>25</v>
      </c>
      <c r="B15" s="99">
        <v>402</v>
      </c>
      <c r="C15" s="51" t="s">
        <v>21</v>
      </c>
      <c r="D15" s="52">
        <f>(2*2+5*9)*5</f>
        <v>245</v>
      </c>
      <c r="E15" s="119">
        <f t="shared" ref="E15:E26" si="2">L15*D15*0.668</f>
        <v>2939.060833333333</v>
      </c>
      <c r="F15" s="39">
        <f>2/12</f>
        <v>0.16666666666666666</v>
      </c>
      <c r="G15" s="44">
        <f>((3+15.5*2)+P25)/2</f>
        <v>17.958333333333332</v>
      </c>
      <c r="H15" s="45"/>
      <c r="I15" s="45"/>
      <c r="J15" s="45"/>
      <c r="K15" s="42"/>
      <c r="L15" s="116">
        <f t="shared" si="1"/>
        <v>17.958333333333332</v>
      </c>
      <c r="M15" s="53"/>
      <c r="N15" s="154" t="s">
        <v>28</v>
      </c>
      <c r="O15" s="155"/>
      <c r="P15" s="61"/>
      <c r="Q15" s="57"/>
      <c r="R15" s="54"/>
      <c r="S15" s="54"/>
    </row>
    <row r="16" spans="1:26" x14ac:dyDescent="0.25">
      <c r="A16" s="98" t="s">
        <v>25</v>
      </c>
      <c r="B16" s="99">
        <v>403</v>
      </c>
      <c r="C16" s="51" t="s">
        <v>21</v>
      </c>
      <c r="D16" s="52">
        <f>(2*2+5*9)*2</f>
        <v>98</v>
      </c>
      <c r="E16" s="119">
        <f t="shared" si="2"/>
        <v>1437.4803333333334</v>
      </c>
      <c r="F16" s="39">
        <f t="shared" ref="F16:F26" si="3">2/12</f>
        <v>0.16666666666666666</v>
      </c>
      <c r="G16" s="44">
        <f>((3+19.5*2)+P25)/2</f>
        <v>21.958333333333332</v>
      </c>
      <c r="H16" s="45"/>
      <c r="I16" s="45"/>
      <c r="J16" s="45"/>
      <c r="K16" s="42"/>
      <c r="L16" s="116">
        <f t="shared" si="1"/>
        <v>21.958333333333332</v>
      </c>
      <c r="M16" s="58"/>
      <c r="N16" s="73" t="s">
        <v>32</v>
      </c>
      <c r="O16" s="77">
        <v>49425.99</v>
      </c>
      <c r="P16" s="53"/>
      <c r="Q16" s="62"/>
      <c r="R16" s="60"/>
      <c r="S16" s="54"/>
    </row>
    <row r="17" spans="1:19" x14ac:dyDescent="0.25">
      <c r="A17" s="98" t="s">
        <v>25</v>
      </c>
      <c r="B17" s="99">
        <v>404</v>
      </c>
      <c r="C17" s="51" t="s">
        <v>21</v>
      </c>
      <c r="D17" s="52">
        <v>49</v>
      </c>
      <c r="E17" s="119">
        <f t="shared" si="2"/>
        <v>456.88416666666672</v>
      </c>
      <c r="F17" s="39">
        <f t="shared" si="3"/>
        <v>0.16666666666666666</v>
      </c>
      <c r="G17" s="44">
        <f>((3+11.5*2)+P25)/2</f>
        <v>13.958333333333334</v>
      </c>
      <c r="H17" s="45"/>
      <c r="I17" s="45"/>
      <c r="J17" s="45"/>
      <c r="K17" s="42"/>
      <c r="L17" s="116">
        <f t="shared" si="1"/>
        <v>13.958333333333334</v>
      </c>
      <c r="M17" s="54"/>
      <c r="N17" s="74" t="s">
        <v>33</v>
      </c>
      <c r="O17" s="78">
        <v>50128.160000000003</v>
      </c>
      <c r="P17" s="57"/>
      <c r="Q17" s="60"/>
      <c r="R17" s="60"/>
      <c r="S17" s="54"/>
    </row>
    <row r="18" spans="1:19" x14ac:dyDescent="0.25">
      <c r="A18" s="98" t="s">
        <v>25</v>
      </c>
      <c r="B18" s="50">
        <v>405</v>
      </c>
      <c r="C18" s="51" t="s">
        <v>21</v>
      </c>
      <c r="D18" s="52">
        <v>50</v>
      </c>
      <c r="E18" s="119">
        <f t="shared" si="2"/>
        <v>889.01483679525302</v>
      </c>
      <c r="F18" s="39">
        <f t="shared" si="3"/>
        <v>0.16666666666666666</v>
      </c>
      <c r="G18" s="44">
        <f>((446.5-2*F18)/(30-P25)-TRUNC((446.5-2*F18)/(30-P25)))*30</f>
        <v>26.617210682492605</v>
      </c>
      <c r="H18" s="45"/>
      <c r="I18" s="45"/>
      <c r="J18" s="45"/>
      <c r="K18" s="42"/>
      <c r="L18" s="116">
        <f t="shared" si="1"/>
        <v>26.617210682492605</v>
      </c>
      <c r="M18" s="55"/>
      <c r="N18" s="75" t="s">
        <v>31</v>
      </c>
      <c r="O18" s="79">
        <f>O17-O16</f>
        <v>702.17000000000553</v>
      </c>
      <c r="P18" s="57"/>
      <c r="Q18" s="56"/>
      <c r="R18" s="56"/>
      <c r="S18" s="54"/>
    </row>
    <row r="19" spans="1:19" x14ac:dyDescent="0.25">
      <c r="A19" s="98" t="s">
        <v>25</v>
      </c>
      <c r="B19" s="99">
        <v>406</v>
      </c>
      <c r="C19" s="51" t="s">
        <v>21</v>
      </c>
      <c r="D19" s="52">
        <v>50</v>
      </c>
      <c r="E19" s="119">
        <f t="shared" si="2"/>
        <v>124.86644510385932</v>
      </c>
      <c r="F19" s="39">
        <f t="shared" si="3"/>
        <v>0.16666666666666666</v>
      </c>
      <c r="G19" s="44">
        <f>((256.583-2*F19)/(30-P26)-TRUNC((256.583-2*F19)/(30-P26)))*30</f>
        <v>3.7385163204748295</v>
      </c>
      <c r="H19" s="45"/>
      <c r="I19" s="45"/>
      <c r="J19" s="45"/>
      <c r="K19" s="42"/>
      <c r="L19" s="116">
        <f t="shared" si="1"/>
        <v>3.7385163204748295</v>
      </c>
      <c r="M19" s="56"/>
      <c r="N19" s="76" t="s">
        <v>30</v>
      </c>
      <c r="O19" s="80">
        <f>43+10/12</f>
        <v>43.833333333333336</v>
      </c>
      <c r="P19" s="57"/>
      <c r="Q19" s="57"/>
      <c r="R19" s="57"/>
      <c r="S19" s="54"/>
    </row>
    <row r="20" spans="1:19" x14ac:dyDescent="0.25">
      <c r="A20" s="98" t="s">
        <v>25</v>
      </c>
      <c r="B20" s="99">
        <v>407</v>
      </c>
      <c r="C20" s="51">
        <v>10</v>
      </c>
      <c r="D20" s="52">
        <f>0.5*D28</f>
        <v>704</v>
      </c>
      <c r="E20" s="119">
        <f t="shared" si="2"/>
        <v>2976.8217599999998</v>
      </c>
      <c r="F20" s="39">
        <f t="shared" si="3"/>
        <v>0.16666666666666666</v>
      </c>
      <c r="G20" s="44">
        <v>0.25</v>
      </c>
      <c r="H20" s="45">
        <v>0.25</v>
      </c>
      <c r="I20" s="45">
        <v>1</v>
      </c>
      <c r="J20" s="45">
        <v>0.67</v>
      </c>
      <c r="K20" s="42"/>
      <c r="L20" s="116">
        <v>6.33</v>
      </c>
      <c r="M20" s="53"/>
      <c r="N20" s="94" t="s">
        <v>29</v>
      </c>
      <c r="O20" s="80">
        <f>8.5/12</f>
        <v>0.70833333333333337</v>
      </c>
      <c r="P20" s="57"/>
      <c r="Q20" s="57"/>
      <c r="R20" s="57"/>
      <c r="S20" s="54"/>
    </row>
    <row r="21" spans="1:19" ht="15.75" thickBot="1" x14ac:dyDescent="0.3">
      <c r="A21" s="98" t="s">
        <v>25</v>
      </c>
      <c r="B21" s="50">
        <v>408</v>
      </c>
      <c r="C21" s="51" t="s">
        <v>21</v>
      </c>
      <c r="D21" s="52">
        <f>2*3</f>
        <v>6</v>
      </c>
      <c r="E21" s="119">
        <f t="shared" si="2"/>
        <v>98.062400000000011</v>
      </c>
      <c r="F21" s="39">
        <f t="shared" si="3"/>
        <v>0.16666666666666666</v>
      </c>
      <c r="G21" s="44">
        <f>67.65/3+$P$26</f>
        <v>24.466666666666669</v>
      </c>
      <c r="H21" s="45"/>
      <c r="I21" s="45"/>
      <c r="J21" s="45"/>
      <c r="K21" s="42"/>
      <c r="L21" s="116">
        <f t="shared" ref="L21:L26" si="4">IF(C21="ST", G21, "USE ODOT TOOL")</f>
        <v>24.466666666666669</v>
      </c>
      <c r="M21" s="54"/>
      <c r="N21" s="95" t="s">
        <v>50</v>
      </c>
      <c r="O21" s="96">
        <v>9</v>
      </c>
      <c r="P21" s="61"/>
      <c r="Q21" s="54"/>
      <c r="R21" s="54"/>
      <c r="S21" s="54"/>
    </row>
    <row r="22" spans="1:19" x14ac:dyDescent="0.25">
      <c r="A22" s="98" t="s">
        <v>25</v>
      </c>
      <c r="B22" s="99">
        <v>409</v>
      </c>
      <c r="C22" s="51" t="s">
        <v>21</v>
      </c>
      <c r="D22" s="52">
        <f t="shared" ref="D22:D26" si="5">2*3</f>
        <v>6</v>
      </c>
      <c r="E22" s="119">
        <f t="shared" si="2"/>
        <v>107.85528000000004</v>
      </c>
      <c r="F22" s="39">
        <f t="shared" si="3"/>
        <v>0.16666666666666666</v>
      </c>
      <c r="G22" s="44">
        <f>74.98/3+$P$26</f>
        <v>26.910000000000004</v>
      </c>
      <c r="H22" s="45"/>
      <c r="I22" s="45"/>
      <c r="J22" s="45"/>
      <c r="K22" s="42"/>
      <c r="L22" s="116">
        <f t="shared" si="4"/>
        <v>26.910000000000004</v>
      </c>
      <c r="M22" s="54"/>
      <c r="N22" s="62"/>
      <c r="O22" s="71"/>
      <c r="P22" s="71"/>
      <c r="Q22" s="54"/>
      <c r="R22" s="54"/>
      <c r="S22" s="54"/>
    </row>
    <row r="23" spans="1:19" ht="15" customHeight="1" thickBot="1" x14ac:dyDescent="0.3">
      <c r="A23" s="98" t="s">
        <v>25</v>
      </c>
      <c r="B23" s="99">
        <v>410</v>
      </c>
      <c r="C23" s="51" t="s">
        <v>21</v>
      </c>
      <c r="D23" s="52">
        <f t="shared" si="5"/>
        <v>6</v>
      </c>
      <c r="E23" s="119">
        <f t="shared" si="2"/>
        <v>101.16192000000001</v>
      </c>
      <c r="F23" s="39">
        <f t="shared" si="3"/>
        <v>0.16666666666666666</v>
      </c>
      <c r="G23" s="44">
        <f>69.97/3+$P$26</f>
        <v>25.240000000000002</v>
      </c>
      <c r="H23" s="45"/>
      <c r="I23" s="45"/>
      <c r="J23" s="45"/>
      <c r="K23" s="42"/>
      <c r="L23" s="116">
        <f t="shared" si="4"/>
        <v>25.240000000000002</v>
      </c>
      <c r="M23" s="58"/>
      <c r="N23" s="84"/>
      <c r="O23" s="84"/>
      <c r="P23" s="72"/>
      <c r="Q23" s="58"/>
      <c r="R23" s="54"/>
      <c r="S23" s="54"/>
    </row>
    <row r="24" spans="1:19" ht="15.75" thickBot="1" x14ac:dyDescent="0.3">
      <c r="A24" s="98" t="s">
        <v>25</v>
      </c>
      <c r="B24" s="50">
        <v>411</v>
      </c>
      <c r="C24" s="51" t="s">
        <v>21</v>
      </c>
      <c r="D24" s="52">
        <f t="shared" si="5"/>
        <v>6</v>
      </c>
      <c r="E24" s="119">
        <f t="shared" si="2"/>
        <v>106.81320000000001</v>
      </c>
      <c r="F24" s="39">
        <f t="shared" si="3"/>
        <v>0.16666666666666666</v>
      </c>
      <c r="G24" s="44">
        <f>74.2/3+$P$26</f>
        <v>26.650000000000002</v>
      </c>
      <c r="H24" s="45"/>
      <c r="I24" s="45"/>
      <c r="J24" s="45"/>
      <c r="K24" s="42"/>
      <c r="L24" s="116">
        <f t="shared" si="4"/>
        <v>26.650000000000002</v>
      </c>
      <c r="N24" s="85" t="s">
        <v>34</v>
      </c>
      <c r="O24" s="86" t="s">
        <v>40</v>
      </c>
      <c r="P24" s="86" t="s">
        <v>39</v>
      </c>
    </row>
    <row r="25" spans="1:19" x14ac:dyDescent="0.25">
      <c r="A25" s="98" t="s">
        <v>25</v>
      </c>
      <c r="B25" s="99">
        <v>412</v>
      </c>
      <c r="C25" s="51" t="s">
        <v>21</v>
      </c>
      <c r="D25" s="52">
        <f t="shared" si="5"/>
        <v>6</v>
      </c>
      <c r="E25" s="119">
        <f t="shared" si="2"/>
        <v>117.72832000000001</v>
      </c>
      <c r="F25" s="39">
        <f t="shared" si="3"/>
        <v>0.16666666666666666</v>
      </c>
      <c r="G25" s="44">
        <f>82.37/3+$P$26</f>
        <v>29.373333333333335</v>
      </c>
      <c r="H25" s="45"/>
      <c r="I25" s="45"/>
      <c r="J25" s="45"/>
      <c r="K25" s="42"/>
      <c r="L25" s="116">
        <f t="shared" si="4"/>
        <v>29.373333333333335</v>
      </c>
      <c r="N25" s="73" t="s">
        <v>35</v>
      </c>
      <c r="O25" s="89">
        <f>18/12</f>
        <v>1.5</v>
      </c>
      <c r="P25" s="89">
        <f>23/12</f>
        <v>1.9166666666666667</v>
      </c>
    </row>
    <row r="26" spans="1:19" ht="15.75" thickBot="1" x14ac:dyDescent="0.3">
      <c r="A26" s="98" t="s">
        <v>25</v>
      </c>
      <c r="B26" s="99">
        <v>413</v>
      </c>
      <c r="C26" s="51" t="s">
        <v>21</v>
      </c>
      <c r="D26" s="52">
        <f t="shared" si="5"/>
        <v>6</v>
      </c>
      <c r="E26" s="119">
        <f t="shared" si="2"/>
        <v>79.31832</v>
      </c>
      <c r="F26" s="39">
        <f t="shared" si="3"/>
        <v>0.16666666666666666</v>
      </c>
      <c r="G26" s="44">
        <f>19.79</f>
        <v>19.79</v>
      </c>
      <c r="H26" s="45"/>
      <c r="I26" s="45"/>
      <c r="J26" s="45"/>
      <c r="K26" s="42"/>
      <c r="L26" s="116">
        <f t="shared" si="4"/>
        <v>19.79</v>
      </c>
      <c r="N26" s="81" t="s">
        <v>36</v>
      </c>
      <c r="O26" s="90">
        <f>18/12</f>
        <v>1.5</v>
      </c>
      <c r="P26" s="90">
        <f>23/12</f>
        <v>1.9166666666666667</v>
      </c>
    </row>
    <row r="27" spans="1:19" ht="15.75" thickTop="1" x14ac:dyDescent="0.25">
      <c r="A27" s="52"/>
      <c r="B27" s="50"/>
      <c r="C27" s="51"/>
      <c r="D27" s="52"/>
      <c r="E27" s="119"/>
      <c r="F27" s="39"/>
      <c r="G27" s="44"/>
      <c r="H27" s="45"/>
      <c r="I27" s="45"/>
      <c r="J27" s="45"/>
      <c r="K27" s="42"/>
      <c r="N27" s="82" t="s">
        <v>37</v>
      </c>
      <c r="O27" s="87">
        <f>22/12</f>
        <v>1.8333333333333333</v>
      </c>
      <c r="P27" s="87">
        <f>29/12</f>
        <v>2.4166666666666665</v>
      </c>
    </row>
    <row r="28" spans="1:19" ht="15.75" thickBot="1" x14ac:dyDescent="0.3">
      <c r="A28" s="52" t="s">
        <v>25</v>
      </c>
      <c r="B28" s="50">
        <v>501</v>
      </c>
      <c r="C28" s="51">
        <v>16</v>
      </c>
      <c r="D28" s="52">
        <f>ROUNDUP((446.5-2*F28)/0.5,0)+1+ROUNDUP((256.583-2*F28)/0.5,0)+1</f>
        <v>1408</v>
      </c>
      <c r="E28" s="119">
        <f>D28*L28*1.043</f>
        <v>44912.481152</v>
      </c>
      <c r="F28" s="39">
        <f t="shared" ref="F28:F34" si="6">2/12</f>
        <v>0.16666666666666666</v>
      </c>
      <c r="G28" s="44">
        <v>30</v>
      </c>
      <c r="H28" s="45"/>
      <c r="I28" s="45"/>
      <c r="J28" s="45"/>
      <c r="K28" s="42"/>
      <c r="L28" s="121">
        <v>30.582999999999998</v>
      </c>
      <c r="N28" s="83" t="s">
        <v>38</v>
      </c>
      <c r="O28" s="88">
        <f>27/12</f>
        <v>2.25</v>
      </c>
      <c r="P28" s="88">
        <f>29/12</f>
        <v>2.4166666666666665</v>
      </c>
    </row>
    <row r="29" spans="1:19" x14ac:dyDescent="0.25">
      <c r="A29" s="52" t="s">
        <v>25</v>
      </c>
      <c r="B29" s="50">
        <v>502</v>
      </c>
      <c r="C29" s="51">
        <v>16</v>
      </c>
      <c r="D29" s="52">
        <f>D28</f>
        <v>1408</v>
      </c>
      <c r="E29" s="119">
        <f t="shared" ref="E29:E34" si="7">D29*L29*1.043</f>
        <v>24230.975999999999</v>
      </c>
      <c r="F29" s="39">
        <f t="shared" si="6"/>
        <v>0.16666666666666666</v>
      </c>
      <c r="G29" s="44">
        <f>O19-2*F29-(G28-P28)</f>
        <v>15.916666666666668</v>
      </c>
      <c r="H29" s="45"/>
      <c r="I29" s="45"/>
      <c r="J29" s="45"/>
      <c r="K29" s="42"/>
      <c r="L29" s="121">
        <v>16.5</v>
      </c>
    </row>
    <row r="30" spans="1:19" x14ac:dyDescent="0.25">
      <c r="A30" s="52" t="s">
        <v>25</v>
      </c>
      <c r="B30" s="50">
        <v>503</v>
      </c>
      <c r="C30" s="51">
        <v>16</v>
      </c>
      <c r="D30" s="52">
        <f>D28+D29</f>
        <v>2816</v>
      </c>
      <c r="E30" s="119">
        <f t="shared" si="7"/>
        <v>20069.122303999997</v>
      </c>
      <c r="F30" s="39">
        <f t="shared" si="6"/>
        <v>0.16666666666666666</v>
      </c>
      <c r="G30" s="44">
        <f>MAX(O5,O11)-F30+54/12</f>
        <v>6.25</v>
      </c>
      <c r="H30" s="45"/>
      <c r="I30" s="45"/>
      <c r="J30" s="45"/>
      <c r="K30" s="42"/>
      <c r="L30" s="121">
        <v>6.8330000000000002</v>
      </c>
    </row>
    <row r="31" spans="1:19" x14ac:dyDescent="0.25">
      <c r="A31" s="52" t="s">
        <v>25</v>
      </c>
      <c r="B31" s="50">
        <v>504</v>
      </c>
      <c r="C31" s="51" t="s">
        <v>21</v>
      </c>
      <c r="D31" s="52">
        <f>D28</f>
        <v>1408</v>
      </c>
      <c r="E31" s="119">
        <f t="shared" si="7"/>
        <v>23374.325333333338</v>
      </c>
      <c r="F31" s="39">
        <f t="shared" si="6"/>
        <v>0.16666666666666666</v>
      </c>
      <c r="G31" s="44">
        <f>O19-(G32-P28)-2*F31</f>
        <v>15.91666666666667</v>
      </c>
      <c r="H31" s="45"/>
      <c r="I31" s="45"/>
      <c r="J31" s="45"/>
      <c r="K31" s="42"/>
      <c r="L31" s="116">
        <f>IF(C31="ST", G31, "USE ODOT TOOL")</f>
        <v>15.91666666666667</v>
      </c>
    </row>
    <row r="32" spans="1:19" x14ac:dyDescent="0.25">
      <c r="A32" s="52" t="s">
        <v>25</v>
      </c>
      <c r="B32" s="50">
        <v>505</v>
      </c>
      <c r="C32" s="51" t="s">
        <v>21</v>
      </c>
      <c r="D32" s="117">
        <f>(5*9+2*2)*(TRUNC((446.5-2*F32)/(30-P25))+TRUNC((256.583-2*F32)/(30-P26)))+D31</f>
        <v>2584</v>
      </c>
      <c r="E32" s="119">
        <f t="shared" si="7"/>
        <v>80853.36</v>
      </c>
      <c r="F32" s="39">
        <f t="shared" si="6"/>
        <v>0.16666666666666666</v>
      </c>
      <c r="G32" s="44">
        <v>30</v>
      </c>
      <c r="H32" s="45"/>
      <c r="I32" s="45"/>
      <c r="J32" s="45"/>
      <c r="K32" s="42"/>
      <c r="L32" s="116">
        <f>IF(C32="ST", G32, "USE ODOT TOOL")</f>
        <v>30</v>
      </c>
    </row>
    <row r="33" spans="1:12" x14ac:dyDescent="0.25">
      <c r="A33" s="52" t="s">
        <v>25</v>
      </c>
      <c r="B33" s="50">
        <v>506</v>
      </c>
      <c r="C33" s="51" t="s">
        <v>21</v>
      </c>
      <c r="D33" s="117">
        <v>49</v>
      </c>
      <c r="E33" s="119">
        <f t="shared" si="7"/>
        <v>1360.3257863501494</v>
      </c>
      <c r="F33" s="39">
        <f t="shared" si="6"/>
        <v>0.16666666666666666</v>
      </c>
      <c r="G33" s="44">
        <f>G18</f>
        <v>26.617210682492605</v>
      </c>
      <c r="H33" s="45"/>
      <c r="I33" s="45"/>
      <c r="J33" s="45"/>
      <c r="K33" s="42"/>
      <c r="L33" s="116">
        <f>IF(C33="ST", G33, "USE ODOT TOOL")</f>
        <v>26.617210682492605</v>
      </c>
    </row>
    <row r="34" spans="1:12" ht="15.75" thickBot="1" x14ac:dyDescent="0.3">
      <c r="A34" s="40" t="s">
        <v>25</v>
      </c>
      <c r="B34" s="68">
        <v>507</v>
      </c>
      <c r="C34" s="41" t="s">
        <v>21</v>
      </c>
      <c r="D34" s="118">
        <v>49</v>
      </c>
      <c r="E34" s="120">
        <f t="shared" si="7"/>
        <v>191.06435359050712</v>
      </c>
      <c r="F34" s="63">
        <f t="shared" si="6"/>
        <v>0.16666666666666666</v>
      </c>
      <c r="G34" s="46">
        <f>G19</f>
        <v>3.7385163204748295</v>
      </c>
      <c r="H34" s="69"/>
      <c r="I34" s="69"/>
      <c r="J34" s="69"/>
      <c r="K34" s="70"/>
      <c r="L34" s="116">
        <f>IF(C34="ST", G34, "USE ODOT TOOL")</f>
        <v>3.7385163204748295</v>
      </c>
    </row>
  </sheetData>
  <mergeCells count="5">
    <mergeCell ref="N3:O3"/>
    <mergeCell ref="N15:O15"/>
    <mergeCell ref="G9:K9"/>
    <mergeCell ref="A9:B10"/>
    <mergeCell ref="C9:C10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Bar Bends</vt:lpstr>
      <vt:lpstr>Dev Lengths</vt:lpstr>
      <vt:lpstr>Lap Lengths</vt:lpstr>
      <vt:lpstr>Bar Types</vt:lpstr>
      <vt:lpstr>Schedule</vt:lpstr>
      <vt:lpstr>Deck Bar Calcs</vt:lpstr>
      <vt:lpstr>'Deck Bar Calcs'!Print_Area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2023-02-28T18:39:00Z</dcterms:modified>
</cp:coreProperties>
</file>